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Przetargi\OR\GZ\2026\POST-DYS-OR-GZ-01462-2026 (DZ)\Zał. nr 3 do SWZ- Formularz Ofert\Zał. 3.1 do Formularza Ofert\"/>
    </mc:Choice>
  </mc:AlternateContent>
  <xr:revisionPtr revIDLastSave="0" documentId="13_ncr:1_{56A6EDCF-49A8-47DC-905B-3F11818023B5}" xr6:coauthVersionLast="47" xr6:coauthVersionMax="47" xr10:uidLastSave="{00000000-0000-0000-0000-000000000000}"/>
  <workbookProtection workbookAlgorithmName="SHA-512" workbookHashValue="JBPcGlxvgDJpfYBW/vvBg5ffMfJ2fP4fpu7dwoxtahfr+U0Bl2R/J55qFqUneb2ynfliykSPZM0hgG8vX+X3hg==" workbookSaltValue="KsX5F8Av8AjBrOHe2qnZyQ==" workbookSpinCount="100000" lockStructure="1"/>
  <bookViews>
    <workbookView xWindow="-28920" yWindow="-120" windowWidth="29040" windowHeight="17520"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3" i="1" l="1"/>
  <c r="E75" i="1" a="1"/>
  <c r="E75" i="1" s="1"/>
  <c r="G17" i="1"/>
  <c r="H17" i="1"/>
  <c r="H9" i="1"/>
  <c r="H10" i="1"/>
  <c r="H11" i="1"/>
  <c r="H12" i="1"/>
  <c r="H13" i="1"/>
  <c r="H14" i="1"/>
  <c r="H15" i="1"/>
  <c r="H16"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8" i="1"/>
  <c r="G35" i="1"/>
  <c r="G49" i="1"/>
  <c r="G50" i="1"/>
  <c r="G51" i="1"/>
  <c r="G8" i="1" l="1"/>
  <c r="I73" i="1"/>
  <c r="G72" i="1"/>
  <c r="G71" i="1"/>
  <c r="G70" i="1"/>
  <c r="G69" i="1"/>
  <c r="G68" i="1"/>
  <c r="G67" i="1"/>
  <c r="G66" i="1"/>
  <c r="G65" i="1"/>
  <c r="G64" i="1"/>
  <c r="G63" i="1"/>
  <c r="G62" i="1"/>
  <c r="G61" i="1"/>
  <c r="G60" i="1"/>
  <c r="G59" i="1"/>
  <c r="G58" i="1"/>
  <c r="G57" i="1"/>
  <c r="G56" i="1"/>
  <c r="G55" i="1"/>
  <c r="G54" i="1"/>
  <c r="G53" i="1"/>
  <c r="G52" i="1"/>
  <c r="G48" i="1"/>
  <c r="G47" i="1"/>
  <c r="G46" i="1"/>
  <c r="G45" i="1"/>
  <c r="G44" i="1"/>
  <c r="G43" i="1"/>
  <c r="G42" i="1"/>
  <c r="G41" i="1"/>
  <c r="G40" i="1"/>
  <c r="G39" i="1"/>
  <c r="G38" i="1"/>
  <c r="G37" i="1"/>
  <c r="G36" i="1"/>
  <c r="G34" i="1"/>
  <c r="G33" i="1"/>
  <c r="G32" i="1"/>
  <c r="G31" i="1"/>
  <c r="G30" i="1"/>
  <c r="G29" i="1"/>
  <c r="G28" i="1"/>
  <c r="G27" i="1"/>
  <c r="G26" i="1"/>
  <c r="G25" i="1"/>
  <c r="G24" i="1"/>
  <c r="G23" i="1"/>
  <c r="G22" i="1"/>
  <c r="G21" i="1"/>
  <c r="G20" i="1"/>
  <c r="G19" i="1"/>
  <c r="G18" i="1"/>
  <c r="G16" i="1"/>
  <c r="G15" i="1"/>
  <c r="G14" i="1"/>
  <c r="G13" i="1"/>
  <c r="G12" i="1"/>
  <c r="G11" i="1"/>
  <c r="G10" i="1"/>
  <c r="G9"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<sst xmlns="http://schemas.openxmlformats.org/spreadsheetml/2006/main" count="280" uniqueCount="184">
  <si>
    <t>Wykonawca:</t>
  </si>
  <si>
    <t>adres</t>
  </si>
  <si>
    <t xml:space="preserve">tel. </t>
  </si>
  <si>
    <t xml:space="preserve">Załącznik Nr 3.1                         </t>
  </si>
  <si>
    <t>Lp.</t>
  </si>
  <si>
    <t>Standardowe elementy przyłączy nN</t>
  </si>
  <si>
    <t>jedn.</t>
  </si>
  <si>
    <t>Informacje dodatkowe</t>
  </si>
  <si>
    <t>Cena jednostkowa netto</t>
  </si>
  <si>
    <t>Stawka podatku [%]</t>
  </si>
  <si>
    <t>Cena jednostkowa brutto</t>
  </si>
  <si>
    <t>Cena maksymalna netto</t>
  </si>
  <si>
    <t>Waga</t>
  </si>
  <si>
    <t>1.</t>
  </si>
  <si>
    <t>kpl.</t>
  </si>
  <si>
    <t>2.</t>
  </si>
  <si>
    <t>kpl</t>
  </si>
  <si>
    <t>3.</t>
  </si>
  <si>
    <t>szt</t>
  </si>
  <si>
    <t>4.</t>
  </si>
  <si>
    <t>Układanie kabla na słupie</t>
  </si>
  <si>
    <t>5.</t>
  </si>
  <si>
    <t>Układanie kabla w ziemi</t>
  </si>
  <si>
    <t>m</t>
  </si>
  <si>
    <t>6.</t>
  </si>
  <si>
    <t>7.</t>
  </si>
  <si>
    <t>8.</t>
  </si>
  <si>
    <t>9.</t>
  </si>
  <si>
    <t>10.</t>
  </si>
  <si>
    <t>11.</t>
  </si>
  <si>
    <t>Układanie rur i kabla w rurach karbowanych Φ75mm</t>
  </si>
  <si>
    <t>12.</t>
  </si>
  <si>
    <t>Układanie rur i kabla w rurach karbowanych Φ110mm</t>
  </si>
  <si>
    <t>13.</t>
  </si>
  <si>
    <t>Układanie rur i kabla w rurach karbowanych Φ160mm</t>
  </si>
  <si>
    <t>14.</t>
  </si>
  <si>
    <t>15.</t>
  </si>
  <si>
    <t>16.</t>
  </si>
  <si>
    <t xml:space="preserve">Zarabianie końca kabla </t>
  </si>
  <si>
    <t>jeden koniec kabla</t>
  </si>
  <si>
    <t>17.</t>
  </si>
  <si>
    <t>Wprowadzenie kabla do szafki</t>
  </si>
  <si>
    <t>18.</t>
  </si>
  <si>
    <t>Montaż złącza kablowego ZK-1 RBK+1P</t>
  </si>
  <si>
    <t>19.</t>
  </si>
  <si>
    <t>Montaż złącza kablowego ZK-2 RBL (2x400A)</t>
  </si>
  <si>
    <t>20.</t>
  </si>
  <si>
    <t>Montaż złącza kablowo-pomiarowego ZK-2 RBL+1P (1x400A+1x160A)</t>
  </si>
  <si>
    <t>21.</t>
  </si>
  <si>
    <t>Montaż złącza kablowo-pomiarowego ZK-2 RBL+2P (1x400A+1x160A)</t>
  </si>
  <si>
    <t>22.</t>
  </si>
  <si>
    <t>Montaż złącza kablowego ZK-3 RBL (3x400A)</t>
  </si>
  <si>
    <t>23.</t>
  </si>
  <si>
    <t>Montaż złącza kablowo-pomiarowego ZK-3 RBL+1P (2x400A+1x160A)</t>
  </si>
  <si>
    <t>24.</t>
  </si>
  <si>
    <t>Montaż złącza kablowo-pomiarowego ZK-3 RBL+2P (2x400A+1x160A)</t>
  </si>
  <si>
    <t>25.</t>
  </si>
  <si>
    <t>Montaż złącza kablowo-pomiarowego ZK-3 RBL+3P (1x400A+2x160A)</t>
  </si>
  <si>
    <t>26.</t>
  </si>
  <si>
    <t>Montaż złącza kablowo-pomiarowego ZK-3 RBL+4P (1x400A+2x160A)</t>
  </si>
  <si>
    <t>27.</t>
  </si>
  <si>
    <t>Montaż złącza kablowego ZK-4 (4x400A)</t>
  </si>
  <si>
    <t>28.</t>
  </si>
  <si>
    <t>Montaż złącza kablowo-pomiarowego ZK-4 RBL+1P (3x400A+1x160A)</t>
  </si>
  <si>
    <t>29.</t>
  </si>
  <si>
    <t>Montaż złącza kablowo-pomiarowego ZK-4 RBL+2P (3x400A+1x160A)</t>
  </si>
  <si>
    <t>30.</t>
  </si>
  <si>
    <t>Montaż złącza kablowo-pomiarowego ZK-4 RBL+3P (2x400A+2x160A)</t>
  </si>
  <si>
    <t>31.</t>
  </si>
  <si>
    <t>Montaż złącza kablowo-pomiarowego ZK-4 RBL+4P (2x400A+2x160A)</t>
  </si>
  <si>
    <t>32.</t>
  </si>
  <si>
    <t>Montaż złącza kablowego ZK-5 (5x400A)</t>
  </si>
  <si>
    <t>33.</t>
  </si>
  <si>
    <t>Montaż złącza kablowo-pomiarowego ZK-5 RBL+3P (3x400A+2x160A)</t>
  </si>
  <si>
    <t>34.</t>
  </si>
  <si>
    <t>Montaż złącza kablowo-pomiarowego ZK-5 RBL+4P (3x400A+2x160A)</t>
  </si>
  <si>
    <t>35.</t>
  </si>
  <si>
    <t xml:space="preserve">Montaż złącza pomiarowego półpośredniego 1PP (2x400A) </t>
  </si>
  <si>
    <t>36.</t>
  </si>
  <si>
    <t>Montaż szafy kablowej o wymiarze wewn. 420mm</t>
  </si>
  <si>
    <t>37.</t>
  </si>
  <si>
    <t>Montaż szafy kablowej o wymiarze wewn. 555mm</t>
  </si>
  <si>
    <t>38.</t>
  </si>
  <si>
    <t>Montaż szafy kablowej o wymiarze wewn. 750mm</t>
  </si>
  <si>
    <t>39.</t>
  </si>
  <si>
    <t>Montaż szafy kablowej o wymiarze wewn. 1080mm</t>
  </si>
  <si>
    <t>rozłączany trófazowo, na wkładki rozmiaru 00, zacisk ramkowy aluminiowy (V-klema)</t>
  </si>
  <si>
    <t>40.</t>
  </si>
  <si>
    <t>41.</t>
  </si>
  <si>
    <t>Rozłącznik bezpiecznikowy listwowy 160A,  szer. 50mm</t>
  </si>
  <si>
    <t>42.</t>
  </si>
  <si>
    <t>Rozłącznik bezpiecznikowy listwowy 250A, szer. 100mm</t>
  </si>
  <si>
    <t>rozłączany trófazowo, na wkładki rozmiaru 01, zacisk ramkowy aluminiowy (V-klema)</t>
  </si>
  <si>
    <t>43.</t>
  </si>
  <si>
    <t>Rozłącznik bezpiecznikowy listwowy 400A, szer. 100mm</t>
  </si>
  <si>
    <t>rozłączany trófazowo, na wkładki rozmiaru 02, zacisk ramkowy aluminiowy (V-klema)</t>
  </si>
  <si>
    <t>44.</t>
  </si>
  <si>
    <t>Przebudowa złącza licznikowego</t>
  </si>
  <si>
    <t>końcowego na przelotowe, dobudowa listwy rozgałęźnej</t>
  </si>
  <si>
    <t>45.</t>
  </si>
  <si>
    <t>Listwa bezpiecznikowa 160A</t>
  </si>
  <si>
    <t>rozmiar 50mm, z wkładkami rozmiaru 00, rozłączana trójbiegunowo</t>
  </si>
  <si>
    <t>46.</t>
  </si>
  <si>
    <t>Listwa bezpiecznikowa 250A</t>
  </si>
  <si>
    <t>rozmiar 100mm, z wkładkami rozmiaru 1, rozłączana trójbiegunowo</t>
  </si>
  <si>
    <t>47.</t>
  </si>
  <si>
    <t>Listwa bezpiecznikowa 400A</t>
  </si>
  <si>
    <t>rozmiar 100mm, z wkładkami rozmiaru 2, rozłączana trójbiegunowo</t>
  </si>
  <si>
    <t>48.</t>
  </si>
  <si>
    <t>Przejście pod drogą (przekop otwarty + ułożenie kabla)</t>
  </si>
  <si>
    <t>49.</t>
  </si>
  <si>
    <t>Przejście pod drogą (podwiert + ułożenie kabla)</t>
  </si>
  <si>
    <t>50.</t>
  </si>
  <si>
    <t>51.</t>
  </si>
  <si>
    <t>52.</t>
  </si>
  <si>
    <t>Rozebranie i naprawa nawierzchni z płyt chodnikowych</t>
  </si>
  <si>
    <t>X</t>
  </si>
  <si>
    <t>53.</t>
  </si>
  <si>
    <t>Rozebranie i naprawa nawierzchni z kostki brukowej (eurobruk)</t>
  </si>
  <si>
    <t>54.</t>
  </si>
  <si>
    <t>55.</t>
  </si>
  <si>
    <t>56.</t>
  </si>
  <si>
    <t>57.</t>
  </si>
  <si>
    <t>58.</t>
  </si>
  <si>
    <t>59.</t>
  </si>
  <si>
    <t>60.</t>
  </si>
  <si>
    <t>61.</t>
  </si>
  <si>
    <t>szt.</t>
  </si>
  <si>
    <t>62.</t>
  </si>
  <si>
    <t>63.</t>
  </si>
  <si>
    <t>Montaż RSA-00</t>
  </si>
  <si>
    <t>64.</t>
  </si>
  <si>
    <t>Montaż RSA-01</t>
  </si>
  <si>
    <t>65.</t>
  </si>
  <si>
    <t xml:space="preserve">Uziemienie słupa </t>
  </si>
  <si>
    <t>Ru&lt;10Ω, do zacisku górnego słupa</t>
  </si>
  <si>
    <t>Montaż (wymiana) odgromnika na słupie</t>
  </si>
  <si>
    <t xml:space="preserve">1 szt odgromnik, zaciski, linka uziemiająca </t>
  </si>
  <si>
    <t>Montaż słupa przelotowego typu E-10,5/4,3kN</t>
  </si>
  <si>
    <t>słup typu E o wytrzymałości 4,3kN, wykop, zasypanie wykopu, uzbrojenie podziemne, konstrukcje i uchwyty</t>
  </si>
  <si>
    <t>Pomiar uziemienia</t>
  </si>
  <si>
    <t>Pomiar izolacji i ciągłości żył</t>
  </si>
  <si>
    <t xml:space="preserve">Podłączenie do sieci </t>
  </si>
  <si>
    <t xml:space="preserve">Razem wartość elementów </t>
  </si>
  <si>
    <t>zł</t>
  </si>
  <si>
    <r>
      <t>YAKXS 4x 35 mm</t>
    </r>
    <r>
      <rPr>
        <vertAlign val="superscript"/>
        <sz val="10"/>
        <rFont val="Tahoma"/>
        <family val="2"/>
        <charset val="238"/>
      </rPr>
      <t>2</t>
    </r>
  </si>
  <si>
    <r>
      <t>YAKXS 4x 50 mm</t>
    </r>
    <r>
      <rPr>
        <vertAlign val="superscript"/>
        <sz val="10"/>
        <rFont val="Tahoma"/>
        <family val="2"/>
        <charset val="238"/>
      </rPr>
      <t>2</t>
    </r>
  </si>
  <si>
    <r>
      <t>YAKXS 4x 70 mm</t>
    </r>
    <r>
      <rPr>
        <vertAlign val="superscript"/>
        <sz val="10"/>
        <rFont val="Tahoma"/>
        <family val="2"/>
        <charset val="238"/>
      </rPr>
      <t>2</t>
    </r>
  </si>
  <si>
    <r>
      <t>YAKXS 4x 120 mm</t>
    </r>
    <r>
      <rPr>
        <vertAlign val="superscript"/>
        <sz val="10"/>
        <rFont val="Tahoma"/>
        <family val="2"/>
        <charset val="238"/>
      </rPr>
      <t>2</t>
    </r>
  </si>
  <si>
    <r>
      <t>YAKXS 4x 240 mm</t>
    </r>
    <r>
      <rPr>
        <vertAlign val="superscript"/>
        <sz val="10"/>
        <rFont val="Tahoma"/>
        <family val="2"/>
        <charset val="238"/>
      </rPr>
      <t>2</t>
    </r>
  </si>
  <si>
    <r>
      <t xml:space="preserve">wykop, założenie rury i uszczelnienie końców + podsypka, oznaczniki, folia, zasypanie </t>
    </r>
    <r>
      <rPr>
        <b/>
        <sz val="9"/>
        <color theme="1"/>
        <rFont val="Tahoma"/>
        <family val="2"/>
        <charset val="238"/>
      </rPr>
      <t>- bez ceny kabla</t>
    </r>
  </si>
  <si>
    <r>
      <t>m</t>
    </r>
    <r>
      <rPr>
        <vertAlign val="superscript"/>
        <sz val="9"/>
        <color theme="1"/>
        <rFont val="Arial"/>
        <family val="2"/>
        <charset val="238"/>
      </rPr>
      <t>2</t>
    </r>
  </si>
  <si>
    <r>
      <t>Wcięcie w istniejący kabel do 95mm</t>
    </r>
    <r>
      <rPr>
        <vertAlign val="superscript"/>
        <sz val="9"/>
        <color theme="1"/>
        <rFont val="Arial"/>
        <family val="2"/>
        <charset val="238"/>
      </rPr>
      <t>2</t>
    </r>
    <r>
      <rPr>
        <sz val="9"/>
        <color theme="1"/>
        <rFont val="Arial"/>
        <family val="2"/>
        <charset val="238"/>
      </rPr>
      <t xml:space="preserve"> </t>
    </r>
  </si>
  <si>
    <r>
      <t>Wcięcie w istniejący kabel od 120 do 240mm</t>
    </r>
    <r>
      <rPr>
        <vertAlign val="superscript"/>
        <sz val="9"/>
        <color theme="1"/>
        <rFont val="Arial"/>
        <family val="2"/>
        <charset val="238"/>
      </rPr>
      <t>2</t>
    </r>
    <r>
      <rPr>
        <sz val="9"/>
        <color theme="1"/>
        <rFont val="Arial"/>
        <family val="2"/>
        <charset val="238"/>
      </rPr>
      <t xml:space="preserve"> </t>
    </r>
  </si>
  <si>
    <t>Opracowanie dokumentacji projektowej do 50 m długości przyłącza - dokumentacja uproszczona</t>
  </si>
  <si>
    <r>
      <t xml:space="preserve">Za wykonanie dokumentacji do 50 m długości przyłącza wynikająca z rzutu poziomego.
Uproszczony opis techniczny zawierający informacje na temat miejsca przyłączenia, mocy przyłączeniowej, istniejącej sieci elektroenergetycznej, systemu pracy sieci, zakresu robót związanych z realizacją przyłączenia oraz lokalizacji projektowanego złącza zgodnie z określonymi warunkami przyłączenia. Plan sytuacyjny wykonany na </t>
    </r>
    <r>
      <rPr>
        <b/>
        <sz val="9"/>
        <color theme="1"/>
        <rFont val="Tahoma"/>
        <family val="2"/>
        <charset val="238"/>
      </rPr>
      <t xml:space="preserve">kopii </t>
    </r>
    <r>
      <rPr>
        <b/>
        <u/>
        <sz val="8"/>
        <color theme="1"/>
        <rFont val="Tahoma"/>
        <family val="2"/>
        <charset val="238"/>
      </rPr>
      <t>aktualnej mapy zasadniczej lub mapy jednostkowej przyjętej do państwowego zasobu geodezyjnego i kartograficznego</t>
    </r>
    <r>
      <rPr>
        <sz val="8"/>
        <color theme="1"/>
        <rFont val="Tahoma"/>
        <family val="2"/>
        <charset val="238"/>
      </rPr>
      <t xml:space="preserve"> z naniesioną trasą przyłącza. Zestawienie materiałów niezbędnych do realizacji przyłączenia - zgodnie z WTUE.  Rysunki skrzyżowania przyłącza z drogą. Schemat jednokreskowy przyłącza. </t>
    </r>
    <r>
      <rPr>
        <b/>
        <u/>
        <sz val="8"/>
        <color theme="1"/>
        <rFont val="Tahoma"/>
        <family val="2"/>
        <charset val="238"/>
      </rPr>
      <t xml:space="preserve">Zgody w formie umów z właścicielami gruntów o udostępnieniu nieruchomości. </t>
    </r>
    <r>
      <rPr>
        <sz val="8"/>
        <color theme="1"/>
        <rFont val="Tahoma"/>
        <family val="2"/>
        <charset val="238"/>
      </rPr>
      <t>Zgody zarządców dróg na umieszczenie urządzeń w pasie drogowym. Potwierdzony wypis z rejestru gruntów. Pozostałe wymagania w/g zał. nr 1 do SIWZ - ST</t>
    </r>
  </si>
  <si>
    <t>Opracowanie dokumentacji projektowej dodatkowo za każde rozpoczęte 25 m przyłącza jeżeli przyłącze będzie dłuższe niż 50 m - dokumentacja uproszczona</t>
  </si>
  <si>
    <t>dodatkowo za każde rozpoczęte 25 m przyłącza jeżeli przyłącze będzie dłuższe niż 50 m / opracowane na kopii aktualnej mapy zasadniczej lub mapy jednostkowej przyjętej do państwowego zasobu geodezyjnego i kartograficznego/</t>
  </si>
  <si>
    <r>
      <t xml:space="preserve">wykop, podsypka, ułożenie kabla z oznacznikami, folia, zasypanie </t>
    </r>
    <r>
      <rPr>
        <b/>
        <sz val="9"/>
        <rFont val="Tahoma"/>
        <family val="2"/>
        <charset val="238"/>
      </rPr>
      <t>- bez ceny kabla</t>
    </r>
  </si>
  <si>
    <t xml:space="preserve">cena kabla - kabel zgodny z "Standardami technicznymi kabli i przewodów oraz osprzętu linii nN w PGE Dystrybucja". </t>
  </si>
  <si>
    <t>złącze licznikowe, szafa stacyjna, szafa kablowa, złącze kablowe</t>
  </si>
  <si>
    <t>z ceną złącza i fundamentu, schematem ideowym, kłódką energetyczną  i wkładkami bezpiecznikowymi/zworami, rozłącznik izolacyjny jednopolowy lub trzypolowy 63A (100A*) zgodnie z "Standardami technicznymi złączy kablowych, kablowo-pomiarowych oraz złączy napowietrznych przyłączeniowych niskiego napięcia w PGE Dystrybucja S.A."</t>
  </si>
  <si>
    <t>z ceną złącza i fundamentu, schematem ideowym, kłódką energetyczną  i wkładkami bezpiecznikowymi/zworami  zgodnie z "Standardami technicznymi złączy kablowych, kablowo-pomiarowych oraz złączy napowietrznych przyłączeniowych niskiego napięcia w PGE Dystrybucja S.A."</t>
  </si>
  <si>
    <r>
      <t xml:space="preserve">na fundamencie, termoutwardzalna, lakierowana, z szynami o rozstawie 185mm, ze schematem, kłódką energetyczną, </t>
    </r>
    <r>
      <rPr>
        <b/>
        <sz val="9"/>
        <rFont val="Tahoma"/>
        <family val="2"/>
        <charset val="238"/>
      </rPr>
      <t>bez aparatów</t>
    </r>
    <r>
      <rPr>
        <sz val="9"/>
        <rFont val="Tahoma"/>
        <family val="2"/>
        <charset val="238"/>
      </rPr>
      <t xml:space="preserve"> zgodnie z "Standardami technicznymi złączy kablowych, kablowo-pomiarowych oraz złączy napowietrznych przyłączeniowych niskiego napięcia w PGE Dystrybucja S.A."
</t>
    </r>
  </si>
  <si>
    <t>Wymiana przedlicznikowego wyłącznika nadprądowego o prądzie znamionowym 10A ÷ 40A</t>
  </si>
  <si>
    <t>Wymiana przedlicznikowego wyłącznika nadprądowego o prądzie znamionowym 50A ÷ 63A</t>
  </si>
  <si>
    <t>Wymiana przedlicznikowego wyłącznika nadprądowego o prądzie znamionowym 80A</t>
  </si>
  <si>
    <r>
      <t xml:space="preserve">z rurą sztywną Ø110 </t>
    </r>
    <r>
      <rPr>
        <b/>
        <sz val="9"/>
        <color theme="1"/>
        <rFont val="Tahoma"/>
        <family val="2"/>
        <charset val="238"/>
      </rPr>
      <t>- bez ceny kabla</t>
    </r>
    <r>
      <rPr>
        <sz val="9"/>
        <color theme="1"/>
        <rFont val="Tahoma"/>
        <family val="2"/>
        <charset val="238"/>
      </rPr>
      <t xml:space="preserve"> </t>
    </r>
  </si>
  <si>
    <r>
      <t xml:space="preserve">z rurą sztywną Ø160 </t>
    </r>
    <r>
      <rPr>
        <b/>
        <sz val="9"/>
        <color theme="1"/>
        <rFont val="Tahoma"/>
        <family val="2"/>
        <charset val="238"/>
      </rPr>
      <t>- bez ceny kabla</t>
    </r>
    <r>
      <rPr>
        <sz val="9"/>
        <color theme="1"/>
        <rFont val="Tahoma"/>
        <family val="2"/>
        <charset val="238"/>
      </rPr>
      <t xml:space="preserve"> </t>
    </r>
  </si>
  <si>
    <r>
      <t>w celu zabudowy złącza kablowego na istniejącym kablu</t>
    </r>
    <r>
      <rPr>
        <b/>
        <sz val="9"/>
        <color theme="1"/>
        <rFont val="Tahoma"/>
        <family val="2"/>
        <charset val="238"/>
      </rPr>
      <t>,  bez ceny kabla</t>
    </r>
  </si>
  <si>
    <t>Ułożenie na słupie kabla mocowanego min. 3 uchwytami, zabudowa rozłącznika, podłączenie</t>
  </si>
  <si>
    <t>Operat geodezyjny do 50m</t>
  </si>
  <si>
    <t xml:space="preserve">Operat geodezyjny - dodatkowo za każde rozpoczęte 25 m przyłącza, jeżeli przyłącze będzie dłuższe niż 50 m </t>
  </si>
  <si>
    <t xml:space="preserve">Dodatkowo za każde rozpoczęte 25 m przyłącza, jeżeli przyłącze będzie dłuższe niż 50 m </t>
  </si>
  <si>
    <t>Cena minimalna netto</t>
  </si>
  <si>
    <r>
      <t>Wymiana przyłącza napowietrznego na przewód AsXSn 4x25 mm</t>
    </r>
    <r>
      <rPr>
        <vertAlign val="superscript"/>
        <sz val="10"/>
        <rFont val="Tahoma"/>
        <family val="2"/>
        <charset val="238"/>
      </rPr>
      <t>2</t>
    </r>
    <r>
      <rPr>
        <sz val="10"/>
        <rFont val="Tahoma"/>
        <family val="2"/>
        <charset val="238"/>
      </rPr>
      <t xml:space="preserve"> lub AsXSn 4x35 mm</t>
    </r>
    <r>
      <rPr>
        <vertAlign val="superscript"/>
        <sz val="10"/>
        <rFont val="Tahoma"/>
        <family val="2"/>
        <charset val="238"/>
      </rPr>
      <t>2</t>
    </r>
    <r>
      <rPr>
        <sz val="10"/>
        <rFont val="Tahoma"/>
        <family val="2"/>
        <charset val="238"/>
      </rPr>
      <t xml:space="preserve"> </t>
    </r>
  </si>
  <si>
    <t>Wyłącznik nadprądowy o prądzie znamionowym 10A, 16A, 20A, 25A, 32A, 40A, charakterystyce C, przystosowany do plombowania, opracowania skróconej dokumentacji technicznej</t>
  </si>
  <si>
    <r>
      <t>Wyłącznik nadprądowy o prądzie znamionowym 50A, 63A, charakterystyce C, przystosowany do plombowania, wymiana oprzewodowania części licznikowej przewodem LgY 16mm</t>
    </r>
    <r>
      <rPr>
        <vertAlign val="superscript"/>
        <sz val="9"/>
        <color theme="1"/>
        <rFont val="Tahoma"/>
        <family val="2"/>
        <charset val="238"/>
      </rPr>
      <t>2</t>
    </r>
    <r>
      <rPr>
        <sz val="9"/>
        <color theme="1"/>
        <rFont val="Tahoma"/>
        <family val="2"/>
        <charset val="238"/>
      </rPr>
      <t>, opracowania skróconej dokumentacji technicznej</t>
    </r>
  </si>
  <si>
    <r>
      <t>Wyłącznik nadprądowy o prądzie znamionowym 80A, charakterystyce C, przystosowany do plombowania, wymiana oprzewodowania części licznikowej przewodem LgY 25mm</t>
    </r>
    <r>
      <rPr>
        <vertAlign val="superscript"/>
        <sz val="9"/>
        <color theme="1"/>
        <rFont val="Tahoma"/>
        <family val="2"/>
        <charset val="238"/>
      </rPr>
      <t>2</t>
    </r>
    <r>
      <rPr>
        <sz val="9"/>
        <color theme="1"/>
        <rFont val="Tahoma"/>
        <family val="2"/>
        <charset val="238"/>
      </rPr>
      <t>, opracowania skróconej dokumentacji technicznej</t>
    </r>
  </si>
  <si>
    <r>
      <t>cena przewodu AsXSn 4x25 mm</t>
    </r>
    <r>
      <rPr>
        <vertAlign val="superscript"/>
        <sz val="10"/>
        <rFont val="Tahoma"/>
        <family val="2"/>
        <charset val="238"/>
      </rPr>
      <t>2</t>
    </r>
    <r>
      <rPr>
        <sz val="10"/>
        <rFont val="Tahoma"/>
        <family val="2"/>
        <charset val="238"/>
      </rPr>
      <t xml:space="preserve"> lub AsXSn 4x35 mm</t>
    </r>
    <r>
      <rPr>
        <vertAlign val="superscript"/>
        <sz val="10"/>
        <rFont val="Tahoma"/>
        <family val="2"/>
        <charset val="238"/>
      </rPr>
      <t>2</t>
    </r>
    <r>
      <rPr>
        <sz val="10"/>
        <rFont val="Tahoma"/>
        <family val="2"/>
        <charset val="238"/>
      </rPr>
      <t xml:space="preserve"> o długości do 35 m liczonej wg rzutu poziomego bez uwzględnienia zapasów, 2 kpl. zacisków, hak, 2 kpl. uchwytów. Pozycja obejmuje wykonanie przyłącza od słupa do haka odbiorcy, podłączenie do linii napowietrznej oraz WLZ odbiorcy Al lub Cu zgodnie z "Standardami technicznymi złączy kablowych, kablowo-pomiarowych oraz złączy napowietrznych przyłączeniowych niskiego napięcia w PGE Dystrybucja S.A."</t>
    </r>
  </si>
  <si>
    <t>cena ważona oferty (z uwzględnieniem wag)</t>
  </si>
  <si>
    <r>
      <t xml:space="preserve">w rurze i na słupie zgodnie z "Wytycznymi do budowy systemów elektroenergetycznych" - </t>
    </r>
    <r>
      <rPr>
        <b/>
        <sz val="9"/>
        <rFont val="Tahoma"/>
        <family val="2"/>
        <charset val="238"/>
      </rPr>
      <t>bez ceny kabla</t>
    </r>
  </si>
  <si>
    <t>Specyfikacja cenowa w postępowaniu nr: POST/DYS/OR/GZ/01462/2026</t>
  </si>
  <si>
    <t>Część 1. Sukcesywne wykonywanie przyłączy elektroenergetycznych dla celów przyłączenia nowych odbiorców na terenie PGE Dystrybucja S.A. Oddział Rzeszów, Rejon Energetyczny Stalowa Wola obejmujące obszar gminy Bojanów, miasto Stalowa Wola oraz miejscowość Jamnica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</si>
</sst>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23"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9"/>
      <color theme="1"/>
      <name val="Tahoma"/>
      <family val="2"/>
      <charset val="238"/>
    </font>
    <font>
      <b/>
      <sz val="10"/>
      <color theme="1"/>
      <name val="Tahoma"/>
      <family val="2"/>
      <charset val="238"/>
    </font>
    <font>
      <b/>
      <sz val="9"/>
      <color theme="1"/>
      <name val="Tahoma"/>
      <family val="2"/>
      <charset val="238"/>
    </font>
    <font>
      <b/>
      <sz val="8"/>
      <color theme="1"/>
      <name val="Tahoma"/>
      <family val="2"/>
      <charset val="238"/>
    </font>
    <font>
      <i/>
      <sz val="10"/>
      <color theme="1"/>
      <name val="Tahoma"/>
      <family val="2"/>
      <charset val="238"/>
    </font>
    <font>
      <i/>
      <sz val="9"/>
      <color theme="1"/>
      <name val="Tahoma"/>
      <family val="2"/>
      <charset val="238"/>
    </font>
    <font>
      <b/>
      <u/>
      <sz val="8"/>
      <color theme="1"/>
      <name val="Tahoma"/>
      <family val="2"/>
      <charset val="238"/>
    </font>
    <font>
      <sz val="8"/>
      <color theme="1"/>
      <name val="Tahoma"/>
      <family val="2"/>
      <charset val="238"/>
    </font>
    <font>
      <sz val="10"/>
      <color theme="1"/>
      <name val="Tahoma"/>
      <family val="2"/>
      <charset val="238"/>
    </font>
    <font>
      <b/>
      <sz val="11"/>
      <name val="Calibri"/>
      <family val="2"/>
      <charset val="238"/>
      <scheme val="minor"/>
    </font>
    <font>
      <sz val="10"/>
      <name val="Tahoma"/>
      <family val="2"/>
      <charset val="238"/>
    </font>
    <font>
      <sz val="9"/>
      <name val="Tahoma"/>
      <family val="2"/>
      <charset val="238"/>
    </font>
    <font>
      <b/>
      <sz val="9"/>
      <name val="Tahoma"/>
      <family val="2"/>
      <charset val="238"/>
    </font>
    <font>
      <vertAlign val="superscript"/>
      <sz val="10"/>
      <name val="Tahoma"/>
      <family val="2"/>
      <charset val="238"/>
    </font>
    <font>
      <sz val="9"/>
      <color theme="1"/>
      <name val="Arial"/>
      <family val="2"/>
      <charset val="238"/>
    </font>
    <font>
      <vertAlign val="superscript"/>
      <sz val="9"/>
      <color theme="1"/>
      <name val="Arial"/>
      <family val="2"/>
      <charset val="238"/>
    </font>
    <font>
      <b/>
      <sz val="9"/>
      <color theme="1"/>
      <name val="Arial"/>
      <family val="2"/>
      <charset val="238"/>
    </font>
    <font>
      <sz val="8"/>
      <name val="Calibri"/>
      <family val="2"/>
      <charset val="238"/>
      <scheme val="minor"/>
    </font>
    <font>
      <vertAlign val="superscript"/>
      <sz val="9"/>
      <color theme="1"/>
      <name val="Tahoma"/>
      <family val="2"/>
      <charset val="238"/>
    </font>
    <font>
      <b/>
      <sz val="14"/>
      <color theme="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rgb="FFD4F4D4"/>
        <bgColor indexed="64"/>
      </patternFill>
    </fill>
    <fill>
      <patternFill patternType="solid">
        <fgColor theme="0" tint="-0.14999847407452621"/>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70">
    <xf numFmtId="0" fontId="0" fillId="0" borderId="0" xfId="0"/>
    <xf numFmtId="0" fontId="1" fillId="0" borderId="0" xfId="0" applyFont="1"/>
    <xf numFmtId="0" fontId="2" fillId="0" borderId="0" xfId="0" applyFont="1"/>
    <xf numFmtId="0" fontId="3" fillId="0" borderId="1"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5" fillId="0" borderId="1"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xf>
    <xf numFmtId="0" fontId="7" fillId="0" borderId="1" xfId="0" applyFont="1" applyBorder="1" applyAlignment="1" applyProtection="1">
      <alignment horizontal="center" vertical="center" wrapText="1"/>
    </xf>
    <xf numFmtId="4" fontId="11" fillId="0" borderId="1" xfId="0" applyNumberFormat="1" applyFont="1" applyBorder="1" applyAlignment="1" applyProtection="1">
      <alignment horizontal="center" vertical="center"/>
      <protection locked="0"/>
    </xf>
    <xf numFmtId="0" fontId="11" fillId="0" borderId="1" xfId="0" applyFont="1" applyBorder="1" applyAlignment="1" applyProtection="1">
      <alignment horizontal="center" vertical="center" wrapText="1"/>
    </xf>
    <xf numFmtId="164" fontId="11" fillId="0" borderId="1" xfId="0" applyNumberFormat="1" applyFont="1" applyBorder="1" applyAlignment="1" applyProtection="1">
      <alignment horizontal="center" vertical="center"/>
      <protection locked="0"/>
    </xf>
    <xf numFmtId="2" fontId="0" fillId="0" borderId="1" xfId="0" applyNumberFormat="1" applyBorder="1" applyAlignment="1">
      <alignment horizontal="center" vertical="center"/>
    </xf>
    <xf numFmtId="164" fontId="12" fillId="0" borderId="1" xfId="0" applyNumberFormat="1" applyFont="1" applyFill="1" applyBorder="1" applyAlignment="1" applyProtection="1">
      <alignment horizontal="center" vertical="center"/>
    </xf>
    <xf numFmtId="0" fontId="13" fillId="2" borderId="1" xfId="0" applyFont="1" applyFill="1" applyBorder="1" applyAlignment="1" applyProtection="1">
      <alignment vertical="center"/>
    </xf>
    <xf numFmtId="0" fontId="14" fillId="2" borderId="1" xfId="0" applyFont="1" applyFill="1" applyBorder="1" applyAlignment="1" applyProtection="1">
      <alignment horizontal="left" vertical="center" wrapText="1"/>
    </xf>
    <xf numFmtId="0" fontId="13" fillId="2" borderId="1" xfId="0" applyFont="1" applyFill="1" applyBorder="1" applyAlignment="1" applyProtection="1">
      <alignment horizontal="center" vertical="center"/>
    </xf>
    <xf numFmtId="164" fontId="13" fillId="2" borderId="1" xfId="0" applyNumberFormat="1" applyFont="1" applyFill="1" applyBorder="1" applyAlignment="1" applyProtection="1">
      <alignment horizontal="center" vertical="center"/>
      <protection locked="0"/>
    </xf>
    <xf numFmtId="164" fontId="12" fillId="2" borderId="1" xfId="0" applyNumberFormat="1" applyFont="1" applyFill="1" applyBorder="1" applyAlignment="1" applyProtection="1">
      <alignment horizontal="center" vertical="center"/>
    </xf>
    <xf numFmtId="0" fontId="13" fillId="2" borderId="1" xfId="0" applyFont="1" applyFill="1" applyBorder="1" applyAlignment="1" applyProtection="1">
      <alignment vertical="center" wrapText="1"/>
    </xf>
    <xf numFmtId="0" fontId="13" fillId="3" borderId="1" xfId="0" applyFont="1" applyFill="1" applyBorder="1" applyAlignment="1" applyProtection="1">
      <alignment vertical="center"/>
    </xf>
    <xf numFmtId="0" fontId="13" fillId="3" borderId="1" xfId="0" applyFont="1" applyFill="1" applyBorder="1" applyAlignment="1" applyProtection="1">
      <alignment horizontal="center"/>
    </xf>
    <xf numFmtId="0" fontId="14" fillId="3" borderId="1" xfId="0" applyFont="1" applyFill="1" applyBorder="1" applyAlignment="1" applyProtection="1">
      <alignment horizontal="left" vertical="center" wrapText="1"/>
    </xf>
    <xf numFmtId="0" fontId="13" fillId="3" borderId="1" xfId="0" applyFont="1" applyFill="1" applyBorder="1" applyAlignment="1" applyProtection="1">
      <alignment horizontal="center" vertical="center"/>
    </xf>
    <xf numFmtId="164" fontId="13" fillId="3" borderId="1" xfId="0" applyNumberFormat="1" applyFont="1" applyFill="1" applyBorder="1" applyAlignment="1" applyProtection="1">
      <alignment horizontal="center" vertical="center"/>
      <protection locked="0"/>
    </xf>
    <xf numFmtId="0" fontId="11" fillId="2" borderId="1"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11" fillId="0" borderId="1" xfId="0" applyFont="1" applyBorder="1" applyAlignment="1" applyProtection="1">
      <alignment horizontal="center" vertical="center"/>
    </xf>
    <xf numFmtId="0" fontId="11" fillId="0" borderId="1" xfId="0" applyFont="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3" fillId="0" borderId="1" xfId="0" applyFont="1" applyFill="1" applyBorder="1" applyAlignment="1" applyProtection="1">
      <alignment horizontal="center" vertical="center"/>
    </xf>
    <xf numFmtId="164" fontId="13" fillId="0" borderId="1" xfId="0" applyNumberFormat="1" applyFont="1" applyFill="1" applyBorder="1" applyAlignment="1" applyProtection="1">
      <alignment horizontal="center" vertical="center"/>
      <protection locked="0"/>
    </xf>
    <xf numFmtId="2" fontId="0" fillId="0" borderId="1" xfId="0" applyNumberFormat="1" applyFill="1" applyBorder="1" applyAlignment="1">
      <alignment horizontal="center" vertical="center"/>
    </xf>
    <xf numFmtId="0" fontId="14" fillId="0" borderId="1" xfId="0" applyFont="1" applyBorder="1" applyAlignment="1" applyProtection="1">
      <alignment horizontal="left" vertical="center" wrapText="1"/>
    </xf>
    <xf numFmtId="0" fontId="13" fillId="0" borderId="1" xfId="0" applyFont="1" applyBorder="1" applyAlignment="1" applyProtection="1">
      <alignment horizontal="center" vertical="center"/>
    </xf>
    <xf numFmtId="164" fontId="13" fillId="0" borderId="1" xfId="0" applyNumberFormat="1" applyFont="1" applyBorder="1" applyAlignment="1" applyProtection="1">
      <alignment horizontal="center" vertical="center"/>
      <protection locked="0"/>
    </xf>
    <xf numFmtId="2" fontId="0" fillId="2" borderId="1" xfId="0" applyNumberFormat="1" applyFill="1" applyBorder="1" applyAlignment="1">
      <alignment horizontal="center" vertical="center"/>
    </xf>
    <xf numFmtId="0" fontId="13" fillId="2" borderId="1" xfId="0" applyFont="1" applyFill="1" applyBorder="1" applyAlignment="1" applyProtection="1">
      <alignment horizontal="left" vertical="center" wrapText="1"/>
    </xf>
    <xf numFmtId="0" fontId="17" fillId="0" borderId="1" xfId="0" applyFont="1" applyFill="1" applyBorder="1" applyAlignment="1" applyProtection="1">
      <alignment horizontal="left" vertical="center" wrapText="1"/>
    </xf>
    <xf numFmtId="0" fontId="17" fillId="0" borderId="1" xfId="0" applyFont="1" applyFill="1" applyBorder="1" applyAlignment="1" applyProtection="1">
      <alignment horizontal="center" vertical="center"/>
    </xf>
    <xf numFmtId="0" fontId="17" fillId="0" borderId="1" xfId="0" applyFont="1" applyBorder="1" applyAlignment="1" applyProtection="1">
      <alignment horizontal="left" vertical="center" wrapText="1"/>
    </xf>
    <xf numFmtId="0" fontId="17" fillId="0" borderId="1" xfId="0" applyFont="1" applyBorder="1" applyAlignment="1" applyProtection="1">
      <alignment horizontal="center" vertical="center"/>
    </xf>
    <xf numFmtId="0" fontId="3" fillId="0"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164" fontId="1"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wrapText="1"/>
    </xf>
    <xf numFmtId="0" fontId="17"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center" vertical="center"/>
    </xf>
    <xf numFmtId="0" fontId="3" fillId="0" borderId="1" xfId="0" applyFont="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0" fillId="0" borderId="0" xfId="0" applyProtection="1"/>
    <xf numFmtId="0" fontId="19" fillId="0" borderId="1" xfId="0" applyFont="1" applyBorder="1" applyAlignment="1" applyProtection="1">
      <alignment horizontal="left" vertical="center" wrapText="1"/>
    </xf>
    <xf numFmtId="0" fontId="19" fillId="0" borderId="1" xfId="0" applyFont="1" applyBorder="1" applyAlignment="1" applyProtection="1">
      <alignment horizontal="center" vertical="center"/>
    </xf>
    <xf numFmtId="0" fontId="17" fillId="0" borderId="1" xfId="0" applyFont="1" applyBorder="1" applyAlignment="1" applyProtection="1">
      <alignment horizontal="center" vertical="center" wrapText="1"/>
    </xf>
    <xf numFmtId="164" fontId="4" fillId="0" borderId="1" xfId="0" applyNumberFormat="1" applyFont="1" applyBorder="1" applyAlignment="1" applyProtection="1">
      <alignment horizontal="center" vertical="center"/>
    </xf>
    <xf numFmtId="0" fontId="11" fillId="0" borderId="2" xfId="0" applyFont="1" applyBorder="1" applyAlignment="1" applyProtection="1">
      <alignment horizontal="center" vertical="center"/>
    </xf>
    <xf numFmtId="164" fontId="4" fillId="0" borderId="1" xfId="0" applyNumberFormat="1" applyFont="1" applyBorder="1" applyAlignment="1" applyProtection="1">
      <alignment horizontal="center" vertical="center"/>
      <protection locked="0"/>
    </xf>
    <xf numFmtId="164" fontId="1" fillId="0" borderId="1" xfId="0" applyNumberFormat="1" applyFont="1" applyBorder="1" applyAlignment="1" applyProtection="1">
      <alignment horizontal="center" vertical="center"/>
    </xf>
    <xf numFmtId="0" fontId="8" fillId="0" borderId="1" xfId="0" applyFont="1" applyBorder="1" applyAlignment="1" applyProtection="1">
      <alignment horizontal="center" vertical="center" wrapText="1"/>
    </xf>
    <xf numFmtId="0" fontId="13" fillId="3" borderId="1" xfId="0" applyFont="1" applyFill="1" applyBorder="1" applyAlignment="1" applyProtection="1">
      <alignment vertical="center" wrapText="1"/>
    </xf>
    <xf numFmtId="164" fontId="13" fillId="3" borderId="1" xfId="0" applyNumberFormat="1" applyFont="1" applyFill="1" applyBorder="1" applyAlignment="1" applyProtection="1">
      <alignment horizontal="center" vertical="center"/>
    </xf>
    <xf numFmtId="0" fontId="22" fillId="4" borderId="1" xfId="0" applyFont="1" applyFill="1" applyBorder="1" applyAlignment="1">
      <alignment horizontal="center" vertical="center"/>
    </xf>
    <xf numFmtId="164" fontId="11" fillId="5" borderId="1" xfId="0" applyNumberFormat="1" applyFont="1" applyFill="1" applyBorder="1" applyAlignment="1" applyProtection="1">
      <alignment horizontal="center" vertical="center"/>
      <protection locked="0"/>
    </xf>
    <xf numFmtId="0" fontId="11" fillId="0" borderId="1" xfId="0" applyFont="1" applyFill="1" applyBorder="1" applyAlignment="1" applyProtection="1">
      <alignment horizontal="left" vertical="center" wrapText="1"/>
    </xf>
    <xf numFmtId="0" fontId="11" fillId="0" borderId="1" xfId="0" applyFont="1" applyFill="1" applyBorder="1" applyAlignment="1" applyProtection="1">
      <alignment horizontal="center" vertical="center"/>
    </xf>
    <xf numFmtId="4" fontId="11" fillId="0" borderId="1" xfId="0" applyNumberFormat="1" applyFont="1" applyFill="1" applyBorder="1" applyAlignment="1" applyProtection="1">
      <alignment horizontal="center" vertical="center"/>
      <protection locked="0"/>
    </xf>
    <xf numFmtId="164" fontId="11" fillId="0" borderId="1" xfId="0" applyNumberFormat="1" applyFont="1" applyFill="1" applyBorder="1" applyAlignment="1" applyProtection="1">
      <alignment horizontal="center" vertical="center"/>
      <protection locked="0"/>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5"/>
  <sheetViews>
    <sheetView tabSelected="1" workbookViewId="0">
      <selection activeCell="B4" sqref="B4"/>
    </sheetView>
  </sheetViews>
  <sheetFormatPr defaultRowHeight="15" x14ac:dyDescent="0.25"/>
  <cols>
    <col min="1" max="1" width="5.42578125" customWidth="1"/>
    <col min="2" max="2" width="40.7109375" customWidth="1"/>
    <col min="3" max="3" width="7.140625" customWidth="1"/>
    <col min="4" max="4" width="58.28515625" customWidth="1"/>
    <col min="5" max="5" width="11.140625" bestFit="1" customWidth="1"/>
    <col min="6" max="6" width="7.7109375" customWidth="1"/>
    <col min="7" max="9" width="11.7109375" customWidth="1"/>
    <col min="10" max="10" width="5.7109375" customWidth="1"/>
  </cols>
  <sheetData>
    <row r="1" spans="1:10" ht="15.75" x14ac:dyDescent="0.25">
      <c r="A1" s="1" t="s">
        <v>182</v>
      </c>
      <c r="F1" s="2" t="s">
        <v>3</v>
      </c>
    </row>
    <row r="2" spans="1:10" x14ac:dyDescent="0.25">
      <c r="A2" t="s">
        <v>183</v>
      </c>
    </row>
    <row r="3" spans="1:10" x14ac:dyDescent="0.25">
      <c r="A3" t="s">
        <v>0</v>
      </c>
    </row>
    <row r="4" spans="1:10" x14ac:dyDescent="0.25">
      <c r="A4" t="s">
        <v>1</v>
      </c>
    </row>
    <row r="5" spans="1:10" x14ac:dyDescent="0.25">
      <c r="A5" t="s">
        <v>2</v>
      </c>
    </row>
    <row r="6" spans="1:10" ht="31.5" x14ac:dyDescent="0.25">
      <c r="A6" s="3" t="s">
        <v>4</v>
      </c>
      <c r="B6" s="4" t="s">
        <v>5</v>
      </c>
      <c r="C6" s="5" t="s">
        <v>6</v>
      </c>
      <c r="D6" s="6" t="s">
        <v>7</v>
      </c>
      <c r="E6" s="7" t="s">
        <v>8</v>
      </c>
      <c r="F6" s="7" t="s">
        <v>9</v>
      </c>
      <c r="G6" s="7" t="s">
        <v>10</v>
      </c>
      <c r="H6" s="8" t="s">
        <v>174</v>
      </c>
      <c r="I6" s="8" t="s">
        <v>11</v>
      </c>
      <c r="J6" s="8" t="s">
        <v>12</v>
      </c>
    </row>
    <row r="7" spans="1:10" x14ac:dyDescent="0.25">
      <c r="A7" s="9">
        <v>1</v>
      </c>
      <c r="B7" s="9">
        <v>2</v>
      </c>
      <c r="C7" s="9">
        <v>3</v>
      </c>
      <c r="D7" s="61">
        <v>4</v>
      </c>
      <c r="E7" s="9">
        <v>5</v>
      </c>
      <c r="F7" s="10">
        <v>6</v>
      </c>
      <c r="G7" s="10">
        <v>7</v>
      </c>
      <c r="H7" s="10">
        <v>8</v>
      </c>
      <c r="I7" s="10">
        <v>9</v>
      </c>
      <c r="J7" s="10">
        <v>10</v>
      </c>
    </row>
    <row r="8" spans="1:10" ht="162.75" customHeight="1" x14ac:dyDescent="0.25">
      <c r="A8" s="3" t="s">
        <v>13</v>
      </c>
      <c r="B8" s="3" t="s">
        <v>154</v>
      </c>
      <c r="C8" s="52" t="s">
        <v>14</v>
      </c>
      <c r="D8" s="3" t="s">
        <v>155</v>
      </c>
      <c r="E8" s="11"/>
      <c r="F8" s="12">
        <v>23</v>
      </c>
      <c r="G8" s="13">
        <f t="shared" ref="G8:G65" si="0">E8*(F8/100+1)</f>
        <v>0</v>
      </c>
      <c r="H8" s="13">
        <f>0.5*I8</f>
        <v>700</v>
      </c>
      <c r="I8" s="15">
        <v>1400</v>
      </c>
      <c r="J8" s="14">
        <v>1</v>
      </c>
    </row>
    <row r="9" spans="1:10" ht="45" x14ac:dyDescent="0.25">
      <c r="A9" s="3" t="s">
        <v>15</v>
      </c>
      <c r="B9" s="3" t="s">
        <v>156</v>
      </c>
      <c r="C9" s="52" t="s">
        <v>14</v>
      </c>
      <c r="D9" s="3" t="s">
        <v>157</v>
      </c>
      <c r="E9" s="11"/>
      <c r="F9" s="18">
        <v>23</v>
      </c>
      <c r="G9" s="13">
        <f t="shared" si="0"/>
        <v>0</v>
      </c>
      <c r="H9" s="13">
        <f t="shared" ref="H9:H72" si="1">0.5*I9</f>
        <v>125</v>
      </c>
      <c r="I9" s="15">
        <v>250</v>
      </c>
      <c r="J9" s="14">
        <v>1</v>
      </c>
    </row>
    <row r="10" spans="1:10" ht="22.5" x14ac:dyDescent="0.25">
      <c r="A10" s="3" t="s">
        <v>17</v>
      </c>
      <c r="B10" s="16" t="s">
        <v>20</v>
      </c>
      <c r="C10" s="52" t="s">
        <v>14</v>
      </c>
      <c r="D10" s="17" t="s">
        <v>181</v>
      </c>
      <c r="E10" s="11"/>
      <c r="F10" s="18">
        <v>23</v>
      </c>
      <c r="G10" s="19">
        <f t="shared" si="0"/>
        <v>0</v>
      </c>
      <c r="H10" s="13">
        <f t="shared" si="1"/>
        <v>194</v>
      </c>
      <c r="I10" s="20">
        <v>388</v>
      </c>
      <c r="J10" s="14">
        <v>1</v>
      </c>
    </row>
    <row r="11" spans="1:10" ht="22.5" x14ac:dyDescent="0.25">
      <c r="A11" s="3" t="s">
        <v>19</v>
      </c>
      <c r="B11" s="21" t="s">
        <v>22</v>
      </c>
      <c r="C11" s="18" t="s">
        <v>23</v>
      </c>
      <c r="D11" s="17" t="s">
        <v>158</v>
      </c>
      <c r="E11" s="11"/>
      <c r="F11" s="18">
        <v>23</v>
      </c>
      <c r="G11" s="19">
        <f t="shared" si="0"/>
        <v>0</v>
      </c>
      <c r="H11" s="13">
        <f t="shared" si="1"/>
        <v>24</v>
      </c>
      <c r="I11" s="20">
        <v>48</v>
      </c>
      <c r="J11" s="14">
        <v>1</v>
      </c>
    </row>
    <row r="12" spans="1:10" ht="22.5" x14ac:dyDescent="0.25">
      <c r="A12" s="3" t="s">
        <v>21</v>
      </c>
      <c r="B12" s="22" t="s">
        <v>145</v>
      </c>
      <c r="C12" s="23" t="s">
        <v>23</v>
      </c>
      <c r="D12" s="24" t="s">
        <v>159</v>
      </c>
      <c r="E12" s="11"/>
      <c r="F12" s="25">
        <v>23</v>
      </c>
      <c r="G12" s="26">
        <f t="shared" si="0"/>
        <v>0</v>
      </c>
      <c r="H12" s="26">
        <f t="shared" si="1"/>
        <v>9.5</v>
      </c>
      <c r="I12" s="15">
        <v>19</v>
      </c>
      <c r="J12" s="14">
        <v>1</v>
      </c>
    </row>
    <row r="13" spans="1:10" ht="22.5" x14ac:dyDescent="0.25">
      <c r="A13" s="3" t="s">
        <v>24</v>
      </c>
      <c r="B13" s="22" t="s">
        <v>146</v>
      </c>
      <c r="C13" s="23" t="s">
        <v>23</v>
      </c>
      <c r="D13" s="24" t="s">
        <v>159</v>
      </c>
      <c r="E13" s="11"/>
      <c r="F13" s="25">
        <v>23</v>
      </c>
      <c r="G13" s="26">
        <f t="shared" si="0"/>
        <v>0</v>
      </c>
      <c r="H13" s="26">
        <f t="shared" si="1"/>
        <v>10.5</v>
      </c>
      <c r="I13" s="15">
        <v>21</v>
      </c>
      <c r="J13" s="14">
        <v>0.5</v>
      </c>
    </row>
    <row r="14" spans="1:10" ht="22.5" x14ac:dyDescent="0.25">
      <c r="A14" s="3" t="s">
        <v>25</v>
      </c>
      <c r="B14" s="22" t="s">
        <v>147</v>
      </c>
      <c r="C14" s="23" t="s">
        <v>23</v>
      </c>
      <c r="D14" s="24" t="s">
        <v>159</v>
      </c>
      <c r="E14" s="11"/>
      <c r="F14" s="25">
        <v>23</v>
      </c>
      <c r="G14" s="26">
        <f t="shared" si="0"/>
        <v>0</v>
      </c>
      <c r="H14" s="26">
        <f t="shared" si="1"/>
        <v>14</v>
      </c>
      <c r="I14" s="15">
        <v>28</v>
      </c>
      <c r="J14" s="14">
        <v>0.8</v>
      </c>
    </row>
    <row r="15" spans="1:10" ht="22.5" x14ac:dyDescent="0.25">
      <c r="A15" s="3" t="s">
        <v>26</v>
      </c>
      <c r="B15" s="22" t="s">
        <v>148</v>
      </c>
      <c r="C15" s="23" t="s">
        <v>23</v>
      </c>
      <c r="D15" s="24" t="s">
        <v>159</v>
      </c>
      <c r="E15" s="11"/>
      <c r="F15" s="25">
        <v>23</v>
      </c>
      <c r="G15" s="26">
        <f t="shared" si="0"/>
        <v>0</v>
      </c>
      <c r="H15" s="26">
        <f t="shared" si="1"/>
        <v>21</v>
      </c>
      <c r="I15" s="15">
        <v>42</v>
      </c>
      <c r="J15" s="14">
        <v>0.4</v>
      </c>
    </row>
    <row r="16" spans="1:10" ht="22.5" x14ac:dyDescent="0.25">
      <c r="A16" s="3" t="s">
        <v>27</v>
      </c>
      <c r="B16" s="22" t="s">
        <v>149</v>
      </c>
      <c r="C16" s="23" t="s">
        <v>23</v>
      </c>
      <c r="D16" s="24" t="s">
        <v>159</v>
      </c>
      <c r="E16" s="11"/>
      <c r="F16" s="25">
        <v>23</v>
      </c>
      <c r="G16" s="26">
        <f t="shared" si="0"/>
        <v>0</v>
      </c>
      <c r="H16" s="26">
        <f t="shared" si="1"/>
        <v>43.5</v>
      </c>
      <c r="I16" s="15">
        <v>87</v>
      </c>
      <c r="J16" s="14">
        <v>0.3</v>
      </c>
    </row>
    <row r="17" spans="1:10" ht="103.5" x14ac:dyDescent="0.25">
      <c r="A17" s="3" t="s">
        <v>28</v>
      </c>
      <c r="B17" s="62" t="s">
        <v>175</v>
      </c>
      <c r="C17" s="25" t="s">
        <v>14</v>
      </c>
      <c r="D17" s="62" t="s">
        <v>179</v>
      </c>
      <c r="E17" s="11"/>
      <c r="F17" s="25">
        <v>23</v>
      </c>
      <c r="G17" s="63">
        <f t="shared" ref="G17" si="2">E17*(F17/100+1)</f>
        <v>0</v>
      </c>
      <c r="H17" s="26">
        <f t="shared" si="1"/>
        <v>950</v>
      </c>
      <c r="I17" s="15">
        <v>1900</v>
      </c>
      <c r="J17" s="14">
        <v>0.3</v>
      </c>
    </row>
    <row r="18" spans="1:10" ht="61.5" customHeight="1" x14ac:dyDescent="0.25">
      <c r="A18" s="3" t="s">
        <v>29</v>
      </c>
      <c r="B18" s="27" t="s">
        <v>30</v>
      </c>
      <c r="C18" s="18" t="s">
        <v>23</v>
      </c>
      <c r="D18" s="28" t="s">
        <v>150</v>
      </c>
      <c r="E18" s="11"/>
      <c r="F18" s="29">
        <v>23</v>
      </c>
      <c r="G18" s="13">
        <f t="shared" si="0"/>
        <v>0</v>
      </c>
      <c r="H18" s="13">
        <f t="shared" si="1"/>
        <v>27.5</v>
      </c>
      <c r="I18" s="15">
        <v>55</v>
      </c>
      <c r="J18" s="14">
        <v>0.5</v>
      </c>
    </row>
    <row r="19" spans="1:10" ht="54" customHeight="1" x14ac:dyDescent="0.25">
      <c r="A19" s="3" t="s">
        <v>31</v>
      </c>
      <c r="B19" s="27" t="s">
        <v>32</v>
      </c>
      <c r="C19" s="18" t="s">
        <v>23</v>
      </c>
      <c r="D19" s="28" t="s">
        <v>150</v>
      </c>
      <c r="E19" s="11"/>
      <c r="F19" s="29">
        <v>23</v>
      </c>
      <c r="G19" s="13">
        <f t="shared" si="0"/>
        <v>0</v>
      </c>
      <c r="H19" s="13">
        <f t="shared" si="1"/>
        <v>30</v>
      </c>
      <c r="I19" s="15">
        <v>60</v>
      </c>
      <c r="J19" s="14">
        <v>0.5</v>
      </c>
    </row>
    <row r="20" spans="1:10" ht="73.5" customHeight="1" x14ac:dyDescent="0.25">
      <c r="A20" s="3" t="s">
        <v>33</v>
      </c>
      <c r="B20" s="27" t="s">
        <v>34</v>
      </c>
      <c r="C20" s="18" t="s">
        <v>23</v>
      </c>
      <c r="D20" s="28" t="s">
        <v>150</v>
      </c>
      <c r="E20" s="11"/>
      <c r="F20" s="29">
        <v>23</v>
      </c>
      <c r="G20" s="13">
        <f t="shared" si="0"/>
        <v>0</v>
      </c>
      <c r="H20" s="13">
        <f t="shared" si="1"/>
        <v>35</v>
      </c>
      <c r="I20" s="15">
        <v>70</v>
      </c>
      <c r="J20" s="14">
        <v>0.4</v>
      </c>
    </row>
    <row r="21" spans="1:10" x14ac:dyDescent="0.25">
      <c r="A21" s="3" t="s">
        <v>35</v>
      </c>
      <c r="B21" s="30" t="s">
        <v>38</v>
      </c>
      <c r="C21" s="52" t="s">
        <v>14</v>
      </c>
      <c r="D21" s="6" t="s">
        <v>39</v>
      </c>
      <c r="E21" s="11"/>
      <c r="F21" s="29">
        <v>23</v>
      </c>
      <c r="G21" s="13">
        <f t="shared" si="0"/>
        <v>0</v>
      </c>
      <c r="H21" s="13">
        <f t="shared" si="1"/>
        <v>25</v>
      </c>
      <c r="I21" s="15">
        <v>50</v>
      </c>
      <c r="J21" s="14">
        <v>1</v>
      </c>
    </row>
    <row r="22" spans="1:10" x14ac:dyDescent="0.25">
      <c r="A22" s="3" t="s">
        <v>36</v>
      </c>
      <c r="B22" s="66" t="s">
        <v>41</v>
      </c>
      <c r="C22" s="67" t="s">
        <v>14</v>
      </c>
      <c r="D22" s="31" t="s">
        <v>160</v>
      </c>
      <c r="E22" s="68"/>
      <c r="F22" s="67">
        <v>23</v>
      </c>
      <c r="G22" s="69">
        <f t="shared" si="0"/>
        <v>0</v>
      </c>
      <c r="H22" s="69">
        <f t="shared" si="1"/>
        <v>25</v>
      </c>
      <c r="I22" s="15">
        <v>50</v>
      </c>
      <c r="J22" s="14">
        <v>1</v>
      </c>
    </row>
    <row r="23" spans="1:10" ht="67.5" x14ac:dyDescent="0.25">
      <c r="A23" s="3" t="s">
        <v>37</v>
      </c>
      <c r="B23" s="32" t="s">
        <v>43</v>
      </c>
      <c r="C23" s="52" t="s">
        <v>14</v>
      </c>
      <c r="D23" s="32" t="s">
        <v>161</v>
      </c>
      <c r="E23" s="11"/>
      <c r="F23" s="33">
        <v>23</v>
      </c>
      <c r="G23" s="34">
        <f t="shared" si="0"/>
        <v>0</v>
      </c>
      <c r="H23" s="13">
        <f t="shared" si="1"/>
        <v>600</v>
      </c>
      <c r="I23" s="15">
        <v>1200</v>
      </c>
      <c r="J23" s="35">
        <v>1</v>
      </c>
    </row>
    <row r="24" spans="1:10" ht="56.25" x14ac:dyDescent="0.25">
      <c r="A24" s="3" t="s">
        <v>40</v>
      </c>
      <c r="B24" s="36" t="s">
        <v>45</v>
      </c>
      <c r="C24" s="36" t="s">
        <v>14</v>
      </c>
      <c r="D24" s="36" t="s">
        <v>162</v>
      </c>
      <c r="E24" s="11"/>
      <c r="F24" s="37">
        <v>23</v>
      </c>
      <c r="G24" s="38">
        <f t="shared" si="0"/>
        <v>0</v>
      </c>
      <c r="H24" s="13">
        <f t="shared" si="1"/>
        <v>975</v>
      </c>
      <c r="I24" s="15">
        <v>1950</v>
      </c>
      <c r="J24" s="14">
        <v>0.4</v>
      </c>
    </row>
    <row r="25" spans="1:10" ht="67.5" x14ac:dyDescent="0.25">
      <c r="A25" s="3" t="s">
        <v>42</v>
      </c>
      <c r="B25" s="36" t="s">
        <v>47</v>
      </c>
      <c r="C25" s="36" t="s">
        <v>14</v>
      </c>
      <c r="D25" s="32" t="s">
        <v>161</v>
      </c>
      <c r="E25" s="11"/>
      <c r="F25" s="37">
        <v>23</v>
      </c>
      <c r="G25" s="38">
        <f t="shared" si="0"/>
        <v>0</v>
      </c>
      <c r="H25" s="13">
        <f t="shared" si="1"/>
        <v>1275</v>
      </c>
      <c r="I25" s="15">
        <v>2550</v>
      </c>
      <c r="J25" s="14">
        <v>0.5</v>
      </c>
    </row>
    <row r="26" spans="1:10" ht="67.5" x14ac:dyDescent="0.25">
      <c r="A26" s="3" t="s">
        <v>44</v>
      </c>
      <c r="B26" s="32" t="s">
        <v>49</v>
      </c>
      <c r="C26" s="32" t="s">
        <v>14</v>
      </c>
      <c r="D26" s="32" t="s">
        <v>161</v>
      </c>
      <c r="E26" s="11"/>
      <c r="F26" s="33">
        <v>23</v>
      </c>
      <c r="G26" s="34">
        <f t="shared" si="0"/>
        <v>0</v>
      </c>
      <c r="H26" s="13">
        <f t="shared" si="1"/>
        <v>1700</v>
      </c>
      <c r="I26" s="15">
        <v>3400</v>
      </c>
      <c r="J26" s="35">
        <v>0.5</v>
      </c>
    </row>
    <row r="27" spans="1:10" ht="56.25" x14ac:dyDescent="0.25">
      <c r="A27" s="3" t="s">
        <v>46</v>
      </c>
      <c r="B27" s="32" t="s">
        <v>51</v>
      </c>
      <c r="C27" s="32" t="s">
        <v>14</v>
      </c>
      <c r="D27" s="36" t="s">
        <v>162</v>
      </c>
      <c r="E27" s="11"/>
      <c r="F27" s="33">
        <v>23</v>
      </c>
      <c r="G27" s="34">
        <f t="shared" si="0"/>
        <v>0</v>
      </c>
      <c r="H27" s="13">
        <f t="shared" si="1"/>
        <v>1250</v>
      </c>
      <c r="I27" s="15">
        <v>2500</v>
      </c>
      <c r="J27" s="35">
        <v>0.4</v>
      </c>
    </row>
    <row r="28" spans="1:10" ht="67.5" x14ac:dyDescent="0.25">
      <c r="A28" s="3" t="s">
        <v>48</v>
      </c>
      <c r="B28" s="17" t="s">
        <v>53</v>
      </c>
      <c r="C28" s="17" t="s">
        <v>14</v>
      </c>
      <c r="D28" s="32" t="s">
        <v>161</v>
      </c>
      <c r="E28" s="11"/>
      <c r="F28" s="18">
        <v>23</v>
      </c>
      <c r="G28" s="19">
        <f t="shared" si="0"/>
        <v>0</v>
      </c>
      <c r="H28" s="13">
        <f t="shared" si="1"/>
        <v>1650</v>
      </c>
      <c r="I28" s="20">
        <v>3300</v>
      </c>
      <c r="J28" s="39">
        <v>0.5</v>
      </c>
    </row>
    <row r="29" spans="1:10" ht="67.5" x14ac:dyDescent="0.25">
      <c r="A29" s="3" t="s">
        <v>50</v>
      </c>
      <c r="B29" s="32" t="s">
        <v>55</v>
      </c>
      <c r="C29" s="32" t="s">
        <v>14</v>
      </c>
      <c r="D29" s="32" t="s">
        <v>161</v>
      </c>
      <c r="E29" s="11"/>
      <c r="F29" s="33">
        <v>23</v>
      </c>
      <c r="G29" s="34">
        <f t="shared" si="0"/>
        <v>0</v>
      </c>
      <c r="H29" s="13">
        <f t="shared" si="1"/>
        <v>1950</v>
      </c>
      <c r="I29" s="15">
        <v>3900</v>
      </c>
      <c r="J29" s="35">
        <v>0.5</v>
      </c>
    </row>
    <row r="30" spans="1:10" ht="67.5" x14ac:dyDescent="0.25">
      <c r="A30" s="3" t="s">
        <v>52</v>
      </c>
      <c r="B30" s="36" t="s">
        <v>57</v>
      </c>
      <c r="C30" s="36" t="s">
        <v>14</v>
      </c>
      <c r="D30" s="32" t="s">
        <v>161</v>
      </c>
      <c r="E30" s="11"/>
      <c r="F30" s="37">
        <v>23</v>
      </c>
      <c r="G30" s="38">
        <f t="shared" si="0"/>
        <v>0</v>
      </c>
      <c r="H30" s="13">
        <f t="shared" si="1"/>
        <v>2300</v>
      </c>
      <c r="I30" s="15">
        <v>4600</v>
      </c>
      <c r="J30" s="14">
        <v>0.5</v>
      </c>
    </row>
    <row r="31" spans="1:10" ht="67.5" x14ac:dyDescent="0.25">
      <c r="A31" s="3" t="s">
        <v>54</v>
      </c>
      <c r="B31" s="36" t="s">
        <v>59</v>
      </c>
      <c r="C31" s="36" t="s">
        <v>14</v>
      </c>
      <c r="D31" s="32" t="s">
        <v>161</v>
      </c>
      <c r="E31" s="11"/>
      <c r="F31" s="37">
        <v>23</v>
      </c>
      <c r="G31" s="38">
        <f t="shared" si="0"/>
        <v>0</v>
      </c>
      <c r="H31" s="13">
        <f t="shared" si="1"/>
        <v>2500</v>
      </c>
      <c r="I31" s="15">
        <v>5000</v>
      </c>
      <c r="J31" s="14">
        <v>0.5</v>
      </c>
    </row>
    <row r="32" spans="1:10" ht="56.25" x14ac:dyDescent="0.25">
      <c r="A32" s="3" t="s">
        <v>56</v>
      </c>
      <c r="B32" s="36" t="s">
        <v>61</v>
      </c>
      <c r="C32" s="36" t="s">
        <v>14</v>
      </c>
      <c r="D32" s="36" t="s">
        <v>162</v>
      </c>
      <c r="E32" s="11"/>
      <c r="F32" s="37">
        <v>23</v>
      </c>
      <c r="G32" s="38">
        <f t="shared" si="0"/>
        <v>0</v>
      </c>
      <c r="H32" s="13">
        <f t="shared" si="1"/>
        <v>1600</v>
      </c>
      <c r="I32" s="15">
        <v>3200</v>
      </c>
      <c r="J32" s="14">
        <v>0.3</v>
      </c>
    </row>
    <row r="33" spans="1:10" ht="67.5" x14ac:dyDescent="0.25">
      <c r="A33" s="3" t="s">
        <v>58</v>
      </c>
      <c r="B33" s="17" t="s">
        <v>63</v>
      </c>
      <c r="C33" s="17" t="s">
        <v>14</v>
      </c>
      <c r="D33" s="32" t="s">
        <v>161</v>
      </c>
      <c r="E33" s="11"/>
      <c r="F33" s="18">
        <v>23</v>
      </c>
      <c r="G33" s="19">
        <f t="shared" si="0"/>
        <v>0</v>
      </c>
      <c r="H33" s="13">
        <f t="shared" si="1"/>
        <v>1900</v>
      </c>
      <c r="I33" s="20">
        <v>3800</v>
      </c>
      <c r="J33" s="39">
        <v>0.5</v>
      </c>
    </row>
    <row r="34" spans="1:10" ht="67.5" x14ac:dyDescent="0.25">
      <c r="A34" s="3" t="s">
        <v>60</v>
      </c>
      <c r="B34" s="32" t="s">
        <v>65</v>
      </c>
      <c r="C34" s="32" t="s">
        <v>14</v>
      </c>
      <c r="D34" s="32" t="s">
        <v>161</v>
      </c>
      <c r="E34" s="11"/>
      <c r="F34" s="33">
        <v>23</v>
      </c>
      <c r="G34" s="34">
        <f t="shared" si="0"/>
        <v>0</v>
      </c>
      <c r="H34" s="13">
        <f t="shared" si="1"/>
        <v>2150</v>
      </c>
      <c r="I34" s="15">
        <v>4300</v>
      </c>
      <c r="J34" s="35">
        <v>0.5</v>
      </c>
    </row>
    <row r="35" spans="1:10" ht="67.5" x14ac:dyDescent="0.25">
      <c r="A35" s="3" t="s">
        <v>62</v>
      </c>
      <c r="B35" s="36" t="s">
        <v>67</v>
      </c>
      <c r="C35" s="36" t="s">
        <v>14</v>
      </c>
      <c r="D35" s="32" t="s">
        <v>161</v>
      </c>
      <c r="E35" s="11"/>
      <c r="F35" s="37">
        <v>23</v>
      </c>
      <c r="G35" s="34">
        <f t="shared" si="0"/>
        <v>0</v>
      </c>
      <c r="H35" s="13">
        <f t="shared" si="1"/>
        <v>2600</v>
      </c>
      <c r="I35" s="15">
        <v>5200</v>
      </c>
      <c r="J35" s="14">
        <v>0.5</v>
      </c>
    </row>
    <row r="36" spans="1:10" ht="67.5" x14ac:dyDescent="0.25">
      <c r="A36" s="3" t="s">
        <v>64</v>
      </c>
      <c r="B36" s="32" t="s">
        <v>69</v>
      </c>
      <c r="C36" s="32" t="s">
        <v>14</v>
      </c>
      <c r="D36" s="32" t="s">
        <v>161</v>
      </c>
      <c r="E36" s="11"/>
      <c r="F36" s="33">
        <v>23</v>
      </c>
      <c r="G36" s="34">
        <f t="shared" si="0"/>
        <v>0</v>
      </c>
      <c r="H36" s="13">
        <f t="shared" si="1"/>
        <v>3000</v>
      </c>
      <c r="I36" s="15">
        <v>6000</v>
      </c>
      <c r="J36" s="35">
        <v>0.5</v>
      </c>
    </row>
    <row r="37" spans="1:10" ht="56.25" x14ac:dyDescent="0.25">
      <c r="A37" s="3" t="s">
        <v>66</v>
      </c>
      <c r="B37" s="36" t="s">
        <v>71</v>
      </c>
      <c r="C37" s="36" t="s">
        <v>14</v>
      </c>
      <c r="D37" s="36" t="s">
        <v>162</v>
      </c>
      <c r="E37" s="11"/>
      <c r="F37" s="37">
        <v>23</v>
      </c>
      <c r="G37" s="38">
        <f t="shared" si="0"/>
        <v>0</v>
      </c>
      <c r="H37" s="13">
        <f t="shared" si="1"/>
        <v>2000</v>
      </c>
      <c r="I37" s="15">
        <v>4000</v>
      </c>
      <c r="J37" s="14">
        <v>0.3</v>
      </c>
    </row>
    <row r="38" spans="1:10" ht="67.5" x14ac:dyDescent="0.25">
      <c r="A38" s="3" t="s">
        <v>68</v>
      </c>
      <c r="B38" s="17" t="s">
        <v>73</v>
      </c>
      <c r="C38" s="17" t="s">
        <v>14</v>
      </c>
      <c r="D38" s="32" t="s">
        <v>161</v>
      </c>
      <c r="E38" s="11"/>
      <c r="F38" s="18">
        <v>23</v>
      </c>
      <c r="G38" s="19">
        <f t="shared" si="0"/>
        <v>0</v>
      </c>
      <c r="H38" s="13">
        <f t="shared" si="1"/>
        <v>3100</v>
      </c>
      <c r="I38" s="20">
        <v>6200</v>
      </c>
      <c r="J38" s="39">
        <v>0.5</v>
      </c>
    </row>
    <row r="39" spans="1:10" ht="67.5" x14ac:dyDescent="0.25">
      <c r="A39" s="3" t="s">
        <v>70</v>
      </c>
      <c r="B39" s="36" t="s">
        <v>75</v>
      </c>
      <c r="C39" s="36" t="s">
        <v>14</v>
      </c>
      <c r="D39" s="32" t="s">
        <v>161</v>
      </c>
      <c r="E39" s="11"/>
      <c r="F39" s="37">
        <v>23</v>
      </c>
      <c r="G39" s="38">
        <f t="shared" si="0"/>
        <v>0</v>
      </c>
      <c r="H39" s="13">
        <f t="shared" si="1"/>
        <v>3400</v>
      </c>
      <c r="I39" s="15">
        <v>6800</v>
      </c>
      <c r="J39" s="14">
        <v>0.5</v>
      </c>
    </row>
    <row r="40" spans="1:10" ht="56.25" x14ac:dyDescent="0.25">
      <c r="A40" s="3" t="s">
        <v>72</v>
      </c>
      <c r="B40" s="17" t="s">
        <v>77</v>
      </c>
      <c r="C40" s="17" t="s">
        <v>14</v>
      </c>
      <c r="D40" s="36" t="s">
        <v>162</v>
      </c>
      <c r="E40" s="11"/>
      <c r="F40" s="18">
        <v>23</v>
      </c>
      <c r="G40" s="19">
        <f t="shared" si="0"/>
        <v>0</v>
      </c>
      <c r="H40" s="13">
        <f t="shared" si="1"/>
        <v>3500</v>
      </c>
      <c r="I40" s="20">
        <v>7000</v>
      </c>
      <c r="J40" s="39">
        <v>0.4</v>
      </c>
    </row>
    <row r="41" spans="1:10" ht="67.5" x14ac:dyDescent="0.25">
      <c r="A41" s="3" t="s">
        <v>74</v>
      </c>
      <c r="B41" s="40" t="s">
        <v>79</v>
      </c>
      <c r="C41" s="18" t="s">
        <v>14</v>
      </c>
      <c r="D41" s="17" t="s">
        <v>163</v>
      </c>
      <c r="E41" s="11"/>
      <c r="F41" s="18">
        <v>23</v>
      </c>
      <c r="G41" s="19">
        <f t="shared" si="0"/>
        <v>0</v>
      </c>
      <c r="H41" s="13">
        <f t="shared" si="1"/>
        <v>550</v>
      </c>
      <c r="I41" s="20">
        <v>1100</v>
      </c>
      <c r="J41" s="14">
        <v>0.3</v>
      </c>
    </row>
    <row r="42" spans="1:10" ht="67.5" x14ac:dyDescent="0.25">
      <c r="A42" s="3" t="s">
        <v>76</v>
      </c>
      <c r="B42" s="40" t="s">
        <v>81</v>
      </c>
      <c r="C42" s="18" t="s">
        <v>14</v>
      </c>
      <c r="D42" s="17" t="s">
        <v>163</v>
      </c>
      <c r="E42" s="11"/>
      <c r="F42" s="18">
        <v>23</v>
      </c>
      <c r="G42" s="19">
        <f t="shared" si="0"/>
        <v>0</v>
      </c>
      <c r="H42" s="13">
        <f t="shared" si="1"/>
        <v>633</v>
      </c>
      <c r="I42" s="20">
        <v>1266</v>
      </c>
      <c r="J42" s="14">
        <v>0.3</v>
      </c>
    </row>
    <row r="43" spans="1:10" ht="67.5" x14ac:dyDescent="0.25">
      <c r="A43" s="3" t="s">
        <v>78</v>
      </c>
      <c r="B43" s="40" t="s">
        <v>83</v>
      </c>
      <c r="C43" s="18" t="s">
        <v>14</v>
      </c>
      <c r="D43" s="17" t="s">
        <v>163</v>
      </c>
      <c r="E43" s="11"/>
      <c r="F43" s="18">
        <v>23</v>
      </c>
      <c r="G43" s="19">
        <f t="shared" si="0"/>
        <v>0</v>
      </c>
      <c r="H43" s="13">
        <f t="shared" si="1"/>
        <v>700</v>
      </c>
      <c r="I43" s="20">
        <v>1400</v>
      </c>
      <c r="J43" s="14">
        <v>0.3</v>
      </c>
    </row>
    <row r="44" spans="1:10" ht="67.5" x14ac:dyDescent="0.25">
      <c r="A44" s="3" t="s">
        <v>80</v>
      </c>
      <c r="B44" s="40" t="s">
        <v>85</v>
      </c>
      <c r="C44" s="18" t="s">
        <v>14</v>
      </c>
      <c r="D44" s="17" t="s">
        <v>163</v>
      </c>
      <c r="E44" s="11"/>
      <c r="F44" s="18">
        <v>23</v>
      </c>
      <c r="G44" s="19">
        <f t="shared" si="0"/>
        <v>0</v>
      </c>
      <c r="H44" s="13">
        <f t="shared" si="1"/>
        <v>900</v>
      </c>
      <c r="I44" s="20">
        <v>1800</v>
      </c>
      <c r="J44" s="14">
        <v>0.3</v>
      </c>
    </row>
    <row r="45" spans="1:10" ht="24" x14ac:dyDescent="0.25">
      <c r="A45" s="3" t="s">
        <v>82</v>
      </c>
      <c r="B45" s="41" t="s">
        <v>89</v>
      </c>
      <c r="C45" s="42" t="s">
        <v>14</v>
      </c>
      <c r="D45" s="31" t="s">
        <v>86</v>
      </c>
      <c r="E45" s="11"/>
      <c r="F45" s="29">
        <v>23</v>
      </c>
      <c r="G45" s="13">
        <f t="shared" si="0"/>
        <v>0</v>
      </c>
      <c r="H45" s="13">
        <f t="shared" si="1"/>
        <v>174</v>
      </c>
      <c r="I45" s="15">
        <v>348</v>
      </c>
      <c r="J45" s="14">
        <v>0.4</v>
      </c>
    </row>
    <row r="46" spans="1:10" ht="24" x14ac:dyDescent="0.25">
      <c r="A46" s="3" t="s">
        <v>84</v>
      </c>
      <c r="B46" s="41" t="s">
        <v>91</v>
      </c>
      <c r="C46" s="42" t="s">
        <v>14</v>
      </c>
      <c r="D46" s="31" t="s">
        <v>92</v>
      </c>
      <c r="E46" s="11"/>
      <c r="F46" s="29">
        <v>23</v>
      </c>
      <c r="G46" s="13">
        <f t="shared" si="0"/>
        <v>0</v>
      </c>
      <c r="H46" s="13">
        <f t="shared" si="1"/>
        <v>315</v>
      </c>
      <c r="I46" s="15">
        <v>630</v>
      </c>
      <c r="J46" s="14">
        <v>0.4</v>
      </c>
    </row>
    <row r="47" spans="1:10" ht="24" x14ac:dyDescent="0.25">
      <c r="A47" s="3" t="s">
        <v>87</v>
      </c>
      <c r="B47" s="41" t="s">
        <v>94</v>
      </c>
      <c r="C47" s="42" t="s">
        <v>14</v>
      </c>
      <c r="D47" s="31" t="s">
        <v>95</v>
      </c>
      <c r="E47" s="11"/>
      <c r="F47" s="29">
        <v>23</v>
      </c>
      <c r="G47" s="13">
        <f t="shared" si="0"/>
        <v>0</v>
      </c>
      <c r="H47" s="13">
        <f t="shared" si="1"/>
        <v>315</v>
      </c>
      <c r="I47" s="15">
        <v>630</v>
      </c>
      <c r="J47" s="14">
        <v>0.3</v>
      </c>
    </row>
    <row r="48" spans="1:10" x14ac:dyDescent="0.25">
      <c r="A48" s="3" t="s">
        <v>88</v>
      </c>
      <c r="B48" s="43" t="s">
        <v>97</v>
      </c>
      <c r="C48" s="44" t="s">
        <v>14</v>
      </c>
      <c r="D48" s="3" t="s">
        <v>98</v>
      </c>
      <c r="E48" s="11"/>
      <c r="F48" s="29">
        <v>23</v>
      </c>
      <c r="G48" s="13">
        <f t="shared" si="0"/>
        <v>0</v>
      </c>
      <c r="H48" s="13">
        <f t="shared" si="1"/>
        <v>180</v>
      </c>
      <c r="I48" s="15">
        <v>360</v>
      </c>
      <c r="J48" s="14">
        <v>0.6</v>
      </c>
    </row>
    <row r="49" spans="1:10" ht="36" x14ac:dyDescent="0.25">
      <c r="A49" s="3" t="s">
        <v>90</v>
      </c>
      <c r="B49" s="43" t="s">
        <v>164</v>
      </c>
      <c r="C49" s="44" t="s">
        <v>14</v>
      </c>
      <c r="D49" s="3" t="s">
        <v>176</v>
      </c>
      <c r="E49" s="11"/>
      <c r="F49" s="29">
        <v>23</v>
      </c>
      <c r="G49" s="13">
        <f t="shared" si="0"/>
        <v>0</v>
      </c>
      <c r="H49" s="13">
        <f t="shared" si="1"/>
        <v>150</v>
      </c>
      <c r="I49" s="15">
        <v>300</v>
      </c>
      <c r="J49" s="14">
        <v>0.5</v>
      </c>
    </row>
    <row r="50" spans="1:10" ht="46.5" x14ac:dyDescent="0.25">
      <c r="A50" s="3" t="s">
        <v>93</v>
      </c>
      <c r="B50" s="43" t="s">
        <v>165</v>
      </c>
      <c r="C50" s="44" t="s">
        <v>14</v>
      </c>
      <c r="D50" s="3" t="s">
        <v>177</v>
      </c>
      <c r="E50" s="11"/>
      <c r="F50" s="29">
        <v>23</v>
      </c>
      <c r="G50" s="13">
        <f t="shared" si="0"/>
        <v>0</v>
      </c>
      <c r="H50" s="13">
        <f t="shared" si="1"/>
        <v>250</v>
      </c>
      <c r="I50" s="15">
        <v>500</v>
      </c>
      <c r="J50" s="14">
        <v>0.5</v>
      </c>
    </row>
    <row r="51" spans="1:10" ht="46.5" x14ac:dyDescent="0.25">
      <c r="A51" s="3" t="s">
        <v>96</v>
      </c>
      <c r="B51" s="43" t="s">
        <v>166</v>
      </c>
      <c r="C51" s="44" t="s">
        <v>14</v>
      </c>
      <c r="D51" s="3" t="s">
        <v>178</v>
      </c>
      <c r="E51" s="11"/>
      <c r="F51" s="29">
        <v>23</v>
      </c>
      <c r="G51" s="13">
        <f t="shared" si="0"/>
        <v>0</v>
      </c>
      <c r="H51" s="13">
        <f t="shared" si="1"/>
        <v>350</v>
      </c>
      <c r="I51" s="15">
        <v>700</v>
      </c>
      <c r="J51" s="14">
        <v>0.5</v>
      </c>
    </row>
    <row r="52" spans="1:10" x14ac:dyDescent="0.25">
      <c r="A52" s="3" t="s">
        <v>99</v>
      </c>
      <c r="B52" s="41" t="s">
        <v>100</v>
      </c>
      <c r="C52" s="42" t="s">
        <v>14</v>
      </c>
      <c r="D52" s="31" t="s">
        <v>101</v>
      </c>
      <c r="E52" s="11"/>
      <c r="F52" s="29">
        <v>23</v>
      </c>
      <c r="G52" s="13">
        <f t="shared" si="0"/>
        <v>0</v>
      </c>
      <c r="H52" s="13">
        <f t="shared" si="1"/>
        <v>160</v>
      </c>
      <c r="I52" s="15">
        <v>320</v>
      </c>
      <c r="J52" s="14">
        <v>0.5</v>
      </c>
    </row>
    <row r="53" spans="1:10" x14ac:dyDescent="0.25">
      <c r="A53" s="3" t="s">
        <v>102</v>
      </c>
      <c r="B53" s="41" t="s">
        <v>103</v>
      </c>
      <c r="C53" s="42" t="s">
        <v>14</v>
      </c>
      <c r="D53" s="31" t="s">
        <v>104</v>
      </c>
      <c r="E53" s="11"/>
      <c r="F53" s="29">
        <v>23</v>
      </c>
      <c r="G53" s="13">
        <f t="shared" si="0"/>
        <v>0</v>
      </c>
      <c r="H53" s="13">
        <f t="shared" si="1"/>
        <v>218</v>
      </c>
      <c r="I53" s="15">
        <v>436</v>
      </c>
      <c r="J53" s="14">
        <v>0.5</v>
      </c>
    </row>
    <row r="54" spans="1:10" x14ac:dyDescent="0.25">
      <c r="A54" s="3" t="s">
        <v>105</v>
      </c>
      <c r="B54" s="41" t="s">
        <v>106</v>
      </c>
      <c r="C54" s="42" t="s">
        <v>14</v>
      </c>
      <c r="D54" s="31" t="s">
        <v>107</v>
      </c>
      <c r="E54" s="11"/>
      <c r="F54" s="29">
        <v>23</v>
      </c>
      <c r="G54" s="13">
        <f t="shared" si="0"/>
        <v>0</v>
      </c>
      <c r="H54" s="13">
        <f t="shared" si="1"/>
        <v>279</v>
      </c>
      <c r="I54" s="15">
        <v>558</v>
      </c>
      <c r="J54" s="14">
        <v>0.4</v>
      </c>
    </row>
    <row r="55" spans="1:10" ht="24" x14ac:dyDescent="0.25">
      <c r="A55" s="3" t="s">
        <v>108</v>
      </c>
      <c r="B55" s="41" t="s">
        <v>109</v>
      </c>
      <c r="C55" s="42" t="s">
        <v>23</v>
      </c>
      <c r="D55" s="45" t="s">
        <v>167</v>
      </c>
      <c r="E55" s="11"/>
      <c r="F55" s="29">
        <v>23</v>
      </c>
      <c r="G55" s="13">
        <f t="shared" si="0"/>
        <v>0</v>
      </c>
      <c r="H55" s="13">
        <f t="shared" si="1"/>
        <v>60</v>
      </c>
      <c r="I55" s="15">
        <v>120</v>
      </c>
      <c r="J55" s="14">
        <v>0.4</v>
      </c>
    </row>
    <row r="56" spans="1:10" x14ac:dyDescent="0.25">
      <c r="A56" s="3" t="s">
        <v>110</v>
      </c>
      <c r="B56" s="43" t="s">
        <v>111</v>
      </c>
      <c r="C56" s="44" t="s">
        <v>23</v>
      </c>
      <c r="D56" s="46" t="s">
        <v>167</v>
      </c>
      <c r="E56" s="11"/>
      <c r="F56" s="29">
        <v>23</v>
      </c>
      <c r="G56" s="13">
        <f t="shared" si="0"/>
        <v>0</v>
      </c>
      <c r="H56" s="13">
        <f t="shared" si="1"/>
        <v>100</v>
      </c>
      <c r="I56" s="15">
        <v>200</v>
      </c>
      <c r="J56" s="14">
        <v>0.8</v>
      </c>
    </row>
    <row r="57" spans="1:10" ht="24" x14ac:dyDescent="0.25">
      <c r="A57" s="3" t="s">
        <v>112</v>
      </c>
      <c r="B57" s="41" t="s">
        <v>109</v>
      </c>
      <c r="C57" s="42" t="s">
        <v>23</v>
      </c>
      <c r="D57" s="45" t="s">
        <v>168</v>
      </c>
      <c r="E57" s="11"/>
      <c r="F57" s="29">
        <v>23</v>
      </c>
      <c r="G57" s="13">
        <f t="shared" si="0"/>
        <v>0</v>
      </c>
      <c r="H57" s="13">
        <f t="shared" si="1"/>
        <v>65</v>
      </c>
      <c r="I57" s="47">
        <v>130</v>
      </c>
      <c r="J57" s="14">
        <v>0.4</v>
      </c>
    </row>
    <row r="58" spans="1:10" x14ac:dyDescent="0.25">
      <c r="A58" s="3" t="s">
        <v>113</v>
      </c>
      <c r="B58" s="43" t="s">
        <v>111</v>
      </c>
      <c r="C58" s="44" t="s">
        <v>23</v>
      </c>
      <c r="D58" s="46" t="s">
        <v>168</v>
      </c>
      <c r="E58" s="11"/>
      <c r="F58" s="29">
        <v>23</v>
      </c>
      <c r="G58" s="13">
        <f t="shared" si="0"/>
        <v>0</v>
      </c>
      <c r="H58" s="13">
        <f t="shared" si="1"/>
        <v>120</v>
      </c>
      <c r="I58" s="15">
        <v>240</v>
      </c>
      <c r="J58" s="14">
        <v>0.8</v>
      </c>
    </row>
    <row r="59" spans="1:10" ht="24" x14ac:dyDescent="0.25">
      <c r="A59" s="3" t="s">
        <v>114</v>
      </c>
      <c r="B59" s="41" t="s">
        <v>115</v>
      </c>
      <c r="C59" s="42" t="s">
        <v>151</v>
      </c>
      <c r="D59" s="48" t="s">
        <v>116</v>
      </c>
      <c r="E59" s="11"/>
      <c r="F59" s="29">
        <v>23</v>
      </c>
      <c r="G59" s="13">
        <f t="shared" si="0"/>
        <v>0</v>
      </c>
      <c r="H59" s="13">
        <f t="shared" si="1"/>
        <v>25</v>
      </c>
      <c r="I59" s="47">
        <v>50</v>
      </c>
      <c r="J59" s="14">
        <v>0.4</v>
      </c>
    </row>
    <row r="60" spans="1:10" ht="24" x14ac:dyDescent="0.25">
      <c r="A60" s="3" t="s">
        <v>117</v>
      </c>
      <c r="B60" s="41" t="s">
        <v>118</v>
      </c>
      <c r="C60" s="42" t="s">
        <v>151</v>
      </c>
      <c r="D60" s="48" t="s">
        <v>116</v>
      </c>
      <c r="E60" s="11"/>
      <c r="F60" s="29">
        <v>23</v>
      </c>
      <c r="G60" s="13">
        <f t="shared" si="0"/>
        <v>0</v>
      </c>
      <c r="H60" s="13">
        <f t="shared" si="1"/>
        <v>40</v>
      </c>
      <c r="I60" s="47">
        <v>80</v>
      </c>
      <c r="J60" s="14">
        <v>0.8</v>
      </c>
    </row>
    <row r="61" spans="1:10" ht="22.5" x14ac:dyDescent="0.25">
      <c r="A61" s="3" t="s">
        <v>119</v>
      </c>
      <c r="B61" s="49" t="s">
        <v>152</v>
      </c>
      <c r="C61" s="50" t="s">
        <v>14</v>
      </c>
      <c r="D61" s="28" t="s">
        <v>169</v>
      </c>
      <c r="E61" s="11"/>
      <c r="F61" s="29">
        <v>23</v>
      </c>
      <c r="G61" s="13">
        <f t="shared" si="0"/>
        <v>0</v>
      </c>
      <c r="H61" s="13">
        <f t="shared" si="1"/>
        <v>150</v>
      </c>
      <c r="I61" s="15">
        <v>300</v>
      </c>
      <c r="J61" s="14">
        <v>0.3</v>
      </c>
    </row>
    <row r="62" spans="1:10" ht="22.5" x14ac:dyDescent="0.25">
      <c r="A62" s="3" t="s">
        <v>120</v>
      </c>
      <c r="B62" s="49" t="s">
        <v>153</v>
      </c>
      <c r="C62" s="50" t="s">
        <v>14</v>
      </c>
      <c r="D62" s="28" t="s">
        <v>169</v>
      </c>
      <c r="E62" s="11"/>
      <c r="F62" s="29">
        <v>23</v>
      </c>
      <c r="G62" s="13">
        <f t="shared" si="0"/>
        <v>0</v>
      </c>
      <c r="H62" s="13">
        <f t="shared" si="1"/>
        <v>225</v>
      </c>
      <c r="I62" s="15">
        <v>450</v>
      </c>
      <c r="J62" s="14">
        <v>0.3</v>
      </c>
    </row>
    <row r="63" spans="1:10" ht="22.5" x14ac:dyDescent="0.25">
      <c r="A63" s="3" t="s">
        <v>121</v>
      </c>
      <c r="B63" s="43" t="s">
        <v>130</v>
      </c>
      <c r="C63" s="44" t="s">
        <v>14</v>
      </c>
      <c r="D63" s="3" t="s">
        <v>170</v>
      </c>
      <c r="E63" s="11"/>
      <c r="F63" s="29">
        <v>23</v>
      </c>
      <c r="G63" s="13">
        <f t="shared" si="0"/>
        <v>0</v>
      </c>
      <c r="H63" s="13">
        <f t="shared" si="1"/>
        <v>1102.5</v>
      </c>
      <c r="I63" s="15">
        <v>2205</v>
      </c>
      <c r="J63" s="14">
        <v>0.8</v>
      </c>
    </row>
    <row r="64" spans="1:10" ht="22.5" x14ac:dyDescent="0.25">
      <c r="A64" s="3" t="s">
        <v>122</v>
      </c>
      <c r="B64" s="31" t="s">
        <v>132</v>
      </c>
      <c r="C64" s="48" t="s">
        <v>14</v>
      </c>
      <c r="D64" s="3" t="s">
        <v>170</v>
      </c>
      <c r="E64" s="11"/>
      <c r="F64" s="29">
        <v>23</v>
      </c>
      <c r="G64" s="13">
        <f t="shared" si="0"/>
        <v>0</v>
      </c>
      <c r="H64" s="13">
        <f t="shared" si="1"/>
        <v>1267.5</v>
      </c>
      <c r="I64" s="15">
        <v>2535</v>
      </c>
      <c r="J64" s="14">
        <v>0.8</v>
      </c>
    </row>
    <row r="65" spans="1:10" x14ac:dyDescent="0.25">
      <c r="A65" s="3" t="s">
        <v>123</v>
      </c>
      <c r="B65" s="43" t="s">
        <v>134</v>
      </c>
      <c r="C65" s="44" t="s">
        <v>14</v>
      </c>
      <c r="D65" s="3" t="s">
        <v>135</v>
      </c>
      <c r="E65" s="11"/>
      <c r="F65" s="29">
        <v>23</v>
      </c>
      <c r="G65" s="13">
        <f t="shared" si="0"/>
        <v>0</v>
      </c>
      <c r="H65" s="13">
        <f t="shared" si="1"/>
        <v>258</v>
      </c>
      <c r="I65" s="47">
        <v>516</v>
      </c>
      <c r="J65" s="14">
        <v>0.5</v>
      </c>
    </row>
    <row r="66" spans="1:10" x14ac:dyDescent="0.25">
      <c r="A66" s="3" t="s">
        <v>124</v>
      </c>
      <c r="B66" s="43" t="s">
        <v>136</v>
      </c>
      <c r="C66" s="44" t="s">
        <v>14</v>
      </c>
      <c r="D66" s="3" t="s">
        <v>137</v>
      </c>
      <c r="E66" s="11"/>
      <c r="F66" s="29">
        <v>23</v>
      </c>
      <c r="G66" s="13">
        <f t="shared" ref="G66:G72" si="3">E66*(F66/100+1)</f>
        <v>0</v>
      </c>
      <c r="H66" s="13">
        <f t="shared" si="1"/>
        <v>69.5</v>
      </c>
      <c r="I66" s="15">
        <v>139</v>
      </c>
      <c r="J66" s="14">
        <v>0.8</v>
      </c>
    </row>
    <row r="67" spans="1:10" ht="22.5" x14ac:dyDescent="0.25">
      <c r="A67" s="3" t="s">
        <v>125</v>
      </c>
      <c r="B67" s="3" t="s">
        <v>138</v>
      </c>
      <c r="C67" s="3" t="s">
        <v>18</v>
      </c>
      <c r="D67" s="3" t="s">
        <v>139</v>
      </c>
      <c r="E67" s="11"/>
      <c r="F67" s="29">
        <v>23</v>
      </c>
      <c r="G67" s="13">
        <f t="shared" si="3"/>
        <v>0</v>
      </c>
      <c r="H67" s="13">
        <f t="shared" si="1"/>
        <v>1000</v>
      </c>
      <c r="I67" s="47">
        <v>2000</v>
      </c>
      <c r="J67" s="14">
        <v>0.5</v>
      </c>
    </row>
    <row r="68" spans="1:10" x14ac:dyDescent="0.25">
      <c r="A68" s="3" t="s">
        <v>126</v>
      </c>
      <c r="B68" s="43" t="s">
        <v>140</v>
      </c>
      <c r="C68" s="44" t="s">
        <v>127</v>
      </c>
      <c r="D68" s="51" t="s">
        <v>116</v>
      </c>
      <c r="E68" s="11"/>
      <c r="F68" s="29">
        <v>23</v>
      </c>
      <c r="G68" s="13">
        <f t="shared" si="3"/>
        <v>0</v>
      </c>
      <c r="H68" s="13">
        <f t="shared" si="1"/>
        <v>10</v>
      </c>
      <c r="I68" s="15">
        <v>20</v>
      </c>
      <c r="J68" s="14">
        <v>0.2</v>
      </c>
    </row>
    <row r="69" spans="1:10" x14ac:dyDescent="0.25">
      <c r="A69" s="3" t="s">
        <v>128</v>
      </c>
      <c r="B69" s="43" t="s">
        <v>141</v>
      </c>
      <c r="C69" s="44" t="s">
        <v>16</v>
      </c>
      <c r="D69" s="51" t="s">
        <v>116</v>
      </c>
      <c r="E69" s="11"/>
      <c r="F69" s="29">
        <v>23</v>
      </c>
      <c r="G69" s="13">
        <f t="shared" si="3"/>
        <v>0</v>
      </c>
      <c r="H69" s="13">
        <f t="shared" si="1"/>
        <v>10</v>
      </c>
      <c r="I69" s="15">
        <v>20</v>
      </c>
      <c r="J69" s="14">
        <v>0.2</v>
      </c>
    </row>
    <row r="70" spans="1:10" x14ac:dyDescent="0.25">
      <c r="A70" s="3" t="s">
        <v>129</v>
      </c>
      <c r="B70" s="43" t="s">
        <v>142</v>
      </c>
      <c r="C70" s="44" t="s">
        <v>127</v>
      </c>
      <c r="D70" s="51" t="s">
        <v>116</v>
      </c>
      <c r="E70" s="11"/>
      <c r="F70" s="29">
        <v>23</v>
      </c>
      <c r="G70" s="13">
        <f t="shared" si="3"/>
        <v>0</v>
      </c>
      <c r="H70" s="13">
        <f t="shared" si="1"/>
        <v>200</v>
      </c>
      <c r="I70" s="47">
        <v>400</v>
      </c>
      <c r="J70" s="14">
        <v>0.2</v>
      </c>
    </row>
    <row r="71" spans="1:10" x14ac:dyDescent="0.25">
      <c r="A71" s="3" t="s">
        <v>131</v>
      </c>
      <c r="B71" s="43" t="s">
        <v>171</v>
      </c>
      <c r="C71" s="44" t="s">
        <v>14</v>
      </c>
      <c r="D71" s="51" t="s">
        <v>116</v>
      </c>
      <c r="E71" s="11"/>
      <c r="F71" s="29">
        <v>23</v>
      </c>
      <c r="G71" s="13">
        <f t="shared" si="3"/>
        <v>0</v>
      </c>
      <c r="H71" s="13">
        <f t="shared" si="1"/>
        <v>300</v>
      </c>
      <c r="I71" s="15">
        <v>600</v>
      </c>
      <c r="J71" s="14">
        <v>1</v>
      </c>
    </row>
    <row r="72" spans="1:10" ht="33.75" x14ac:dyDescent="0.25">
      <c r="A72" s="3" t="s">
        <v>133</v>
      </c>
      <c r="B72" s="31" t="s">
        <v>172</v>
      </c>
      <c r="C72" s="42" t="s">
        <v>18</v>
      </c>
      <c r="D72" s="31" t="s">
        <v>173</v>
      </c>
      <c r="E72" s="11"/>
      <c r="F72" s="29">
        <v>23</v>
      </c>
      <c r="G72" s="13">
        <f t="shared" si="3"/>
        <v>0</v>
      </c>
      <c r="H72" s="13">
        <f t="shared" si="1"/>
        <v>50</v>
      </c>
      <c r="I72" s="15">
        <v>100</v>
      </c>
      <c r="J72" s="14">
        <v>0.8</v>
      </c>
    </row>
    <row r="73" spans="1:10" x14ac:dyDescent="0.25">
      <c r="A73" s="53"/>
      <c r="B73" s="54" t="s">
        <v>143</v>
      </c>
      <c r="C73" s="55" t="s">
        <v>144</v>
      </c>
      <c r="D73" s="56" t="s">
        <v>116</v>
      </c>
      <c r="E73" s="57">
        <f>SUM(E8:E72)</f>
        <v>0</v>
      </c>
      <c r="F73" s="58"/>
      <c r="G73" s="59"/>
      <c r="H73" s="59"/>
      <c r="I73" s="60">
        <f>SUM(I8:I72)</f>
        <v>99821</v>
      </c>
    </row>
    <row r="75" spans="1:10" ht="18.75" x14ac:dyDescent="0.25">
      <c r="D75" s="64" t="s">
        <v>180</v>
      </c>
      <c r="E75" s="65" cm="1">
        <f t="array" ref="E75">SUMPRODUCT(E8:E72*J8:J72)</f>
        <v>0</v>
      </c>
    </row>
  </sheetData>
  <phoneticPr fontId="20" type="noConversion"/>
  <dataValidations xWindow="845" yWindow="788" count="1">
    <dataValidation type="decimal" operator="lessThanOrEqual" allowBlank="1" showInputMessage="1" showErrorMessage="1" errorTitle="UWAGA" error="Proszę wprowadzić odpowiednią kwotę" promptTitle="UWAGA" prompt="Cena netto nie może być niższa niż cena min. (kol. H) i wyższa niż cena maks. (kol. I)" sqref="E8:E72" xr:uid="{F7E9E4C7-B452-4C05-8B8A-C57A01EA131D}">
      <formula1>I8</formula1>
    </dataValidation>
  </dataValidations>
  <pageMargins left="0.25" right="0.25" top="0.75" bottom="0.75" header="0.3" footer="0.3"/>
  <pageSetup paperSize="9" scale="5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96C1200BB6B5244D92C3FD3367CEDDE0" ma:contentTypeVersion="0" ma:contentTypeDescription="SWPP2 Dokument bazowy" ma:contentTypeScope="" ma:versionID="ac3c5523c169f93f25b522de144981eb">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zał. nr 3.1 - do FO Część 1.xlsx</dmsv2BaseFileName>
    <dmsv2BaseDisplayName xmlns="http://schemas.microsoft.com/sharepoint/v3">zał. nr 3.1 - do FO Część 1</dmsv2BaseDisplayName>
    <dmsv2SWPP2ObjectNumber xmlns="http://schemas.microsoft.com/sharepoint/v3" xsi:nil="true"/>
    <dmsv2SWPP2SumMD5 xmlns="http://schemas.microsoft.com/sharepoint/v3">ea8e63777bc31c849e4965c9346f319a</dmsv2SWPP2SumMD5>
    <dmsv2BaseMoved xmlns="http://schemas.microsoft.com/sharepoint/v3">false</dmsv2BaseMoved>
    <dmsv2BaseIsSensitive xmlns="http://schemas.microsoft.com/sharepoint/v3">true</dmsv2BaseIsSensitive>
    <dmsv2SWPP2IDSWPP2 xmlns="http://schemas.microsoft.com/sharepoint/v3">679526</dmsv2SWPP2IDSWPP2>
    <dmsv2SWPP2MimeType xmlns="http://schemas.microsoft.com/sharepoint/v3">application/vnd.openxmlformats-officedocument.spreadsheetml.sheet</dmsv2SWPP2MimeType>
    <dmsv2SWPP2SubObjectName xmlns="http://schemas.microsoft.com/sharepoint/v3">Dokumenty</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22331743</dmsv2BaseClientSystemDocumentID>
    <dmsv2BaseModifiedByID xmlns="http://schemas.microsoft.com/sharepoint/v3">10100361</dmsv2BaseModifiedByID>
    <dmsv2BaseCreatedByID xmlns="http://schemas.microsoft.com/sharepoint/v3">10100361</dmsv2BaseCreatedByID>
    <dmsv2SWPP2ObjectDepartment xmlns="http://schemas.microsoft.com/sharepoint/v3">00000001000700030000000e000000000000</dmsv2SWPP2ObjectDepartment>
    <dmsv2SWPP2ObjectName xmlns="http://schemas.microsoft.com/sharepoint/v3">Wniosek</dmsv2SWPP2ObjectName>
    <_dlc_DocId xmlns="a19cb1c7-c5c7-46d4-85ae-d83685407bba">M37YNRNYPV7A-768091362-291</_dlc_DocId>
    <_dlc_DocIdUrl xmlns="a19cb1c7-c5c7-46d4-85ae-d83685407bba">
      <Url>https://swpp2.dms.gkpge.pl/sites/37/_layouts/15/DocIdRedir.aspx?ID=M37YNRNYPV7A-768091362-291</Url>
      <Description>M37YNRNYPV7A-768091362-291</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F68026-D829-4155-B156-891C52734C64}">
  <ds:schemaRefs>
    <ds:schemaRef ds:uri="http://schemas.microsoft.com/sharepoint/events"/>
  </ds:schemaRefs>
</ds:datastoreItem>
</file>

<file path=customXml/itemProps2.xml><?xml version="1.0" encoding="utf-8"?>
<ds:datastoreItem xmlns:ds="http://schemas.openxmlformats.org/officeDocument/2006/customXml" ds:itemID="{0019A528-777E-47DD-95E6-5B4DAB86A2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9cb1c7-c5c7-46d4-85ae-d83685407b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9E3504-1A97-4BF2-B05B-FB2DB14DA043}">
  <ds:schemaRefs>
    <ds:schemaRef ds:uri="http://schemas.microsoft.com/office/2006/metadata/properties"/>
    <ds:schemaRef ds:uri="http://schemas.microsoft.com/office/infopath/2007/PartnerControls"/>
    <ds:schemaRef ds:uri="http://schemas.microsoft.com/sharepoint/v3"/>
    <ds:schemaRef ds:uri="a19cb1c7-c5c7-46d4-85ae-d83685407bba"/>
  </ds:schemaRefs>
</ds:datastoreItem>
</file>

<file path=customXml/itemProps4.xml><?xml version="1.0" encoding="utf-8"?>
<ds:datastoreItem xmlns:ds="http://schemas.openxmlformats.org/officeDocument/2006/customXml" ds:itemID="{49AC4DA9-28C8-42D2-A8A2-9334BF0E35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 Krzysztof [PGE Dystr. O.Rzeszów]</dc:creator>
  <cp:lastModifiedBy>Zapasek Dominika [PGE Dystr. O.Rzeszów]</cp:lastModifiedBy>
  <cp:lastPrinted>2026-03-30T12:37:26Z</cp:lastPrinted>
  <dcterms:created xsi:type="dcterms:W3CDTF">2025-04-14T07:58:21Z</dcterms:created>
  <dcterms:modified xsi:type="dcterms:W3CDTF">2026-04-20T11:27:07Z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0x010189100096C1200BB6B5244D92C3FD3367CEDDE0</vt:lpwstr>
  </property>
  <property fmtid="{D5CDD505-2E9C-101B-9397-08002B2CF9AE}" pid="3" name="_dlc_DocIdItemGuid">
    <vt:lpwstr>67b06bd1-2b7d-4555-a22c-196eedfcede7</vt:lpwstr>
  </property>
  <property fmtid="{D5CDD505-2E9C-101B-9397-08002B2CF9AE}" pid="4" name="MSIP_Label_66b5d990-821a-4d41-b503-280f184b2126_Enabled">
    <vt:lpwstr>true</vt:lpwstr>
  </property>
  <property fmtid="{D5CDD505-2E9C-101B-9397-08002B2CF9AE}" pid="5" name="MSIP_Label_66b5d990-821a-4d41-b503-280f184b2126_SetDate">
    <vt:lpwstr>2026-04-20T11:14:03Z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58b2d660-1fd5-4f1c-acaf-d3221b582024</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